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304675B3-80E6-4C77-BEEF-4D73B185A6CC}"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NN'!$A$5:$R$196</definedName>
    <definedName name="_xlnm._FilterDatabase" localSheetId="0" hidden="1">'Đất PNN'!$A$5:$W$198</definedName>
    <definedName name="_xlnm.Print_Area" localSheetId="1">'Đất NN'!$C$1:$O$196</definedName>
    <definedName name="_xlnm.Print_Area" localSheetId="0">'Đất PNN'!$C$1:$O$197</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 i="2" l="1"/>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41" i="2"/>
  <c r="O42" i="2"/>
  <c r="O43" i="2"/>
  <c r="O44" i="2"/>
  <c r="O45" i="2"/>
  <c r="O46" i="2"/>
  <c r="O47" i="2"/>
  <c r="O48" i="2"/>
  <c r="O49" i="2"/>
  <c r="O50" i="2"/>
  <c r="O51" i="2"/>
  <c r="O52" i="2"/>
  <c r="O7" i="2"/>
  <c r="M11" i="1"/>
  <c r="N11" i="1" s="1"/>
  <c r="M12" i="1"/>
  <c r="N12" i="1" s="1"/>
  <c r="M13" i="1"/>
  <c r="N13" i="1" s="1"/>
  <c r="M16" i="1"/>
  <c r="N16" i="1" s="1"/>
  <c r="M18" i="1"/>
  <c r="N18" i="1" s="1"/>
  <c r="M19" i="1"/>
  <c r="O19" i="1" s="1"/>
  <c r="M20" i="1"/>
  <c r="N20" i="1" s="1"/>
  <c r="M21" i="1"/>
  <c r="N21" i="1" s="1"/>
  <c r="M25" i="1"/>
  <c r="N25" i="1" s="1"/>
  <c r="M27" i="1"/>
  <c r="N27" i="1" s="1"/>
  <c r="M28" i="1"/>
  <c r="N28" i="1" s="1"/>
  <c r="M29" i="1"/>
  <c r="O29" i="1" s="1"/>
  <c r="M31" i="1"/>
  <c r="N31" i="1" s="1"/>
  <c r="M32" i="1"/>
  <c r="N32" i="1" s="1"/>
  <c r="M33" i="1"/>
  <c r="N33" i="1" s="1"/>
  <c r="M34" i="1"/>
  <c r="N34" i="1" s="1"/>
  <c r="M35" i="1"/>
  <c r="N35" i="1" s="1"/>
  <c r="M36" i="1"/>
  <c r="O36" i="1" s="1"/>
  <c r="M40" i="1"/>
  <c r="N40" i="1" s="1"/>
  <c r="M41" i="1"/>
  <c r="N41" i="1" s="1"/>
  <c r="M42" i="1"/>
  <c r="N42" i="1" s="1"/>
  <c r="M45" i="1"/>
  <c r="N45" i="1" s="1"/>
  <c r="M48" i="1"/>
  <c r="N48" i="1" s="1"/>
  <c r="M53" i="1"/>
  <c r="O53" i="1" s="1"/>
  <c r="M54" i="1"/>
  <c r="N54" i="1" s="1"/>
  <c r="M56" i="1"/>
  <c r="N56" i="1" s="1"/>
  <c r="M57" i="1"/>
  <c r="N57" i="1" s="1"/>
  <c r="M58" i="1"/>
  <c r="N58" i="1" s="1"/>
  <c r="M59" i="1"/>
  <c r="N59" i="1" s="1"/>
  <c r="M61" i="1"/>
  <c r="O61" i="1" s="1"/>
  <c r="M62" i="1"/>
  <c r="N62" i="1" s="1"/>
  <c r="M63" i="1"/>
  <c r="N63" i="1" s="1"/>
  <c r="M64" i="1"/>
  <c r="N64" i="1" s="1"/>
  <c r="M66" i="1"/>
  <c r="N66" i="1" s="1"/>
  <c r="M69" i="1"/>
  <c r="N69" i="1" s="1"/>
  <c r="M71" i="1"/>
  <c r="O71" i="1" s="1"/>
  <c r="M72" i="1"/>
  <c r="N72" i="1" s="1"/>
  <c r="M77" i="1"/>
  <c r="N77" i="1" s="1"/>
  <c r="M78" i="1"/>
  <c r="N78" i="1" s="1"/>
  <c r="M79" i="1"/>
  <c r="N79" i="1" s="1"/>
  <c r="M80" i="1"/>
  <c r="N80" i="1" s="1"/>
  <c r="M81" i="1"/>
  <c r="O81" i="1" s="1"/>
  <c r="M83" i="1"/>
  <c r="N83" i="1" s="1"/>
  <c r="M84" i="1"/>
  <c r="N84" i="1" s="1"/>
  <c r="M87" i="1"/>
  <c r="N87" i="1" s="1"/>
  <c r="M88" i="1"/>
  <c r="N88" i="1" s="1"/>
  <c r="M89" i="1"/>
  <c r="N89" i="1" s="1"/>
  <c r="M92" i="1"/>
  <c r="O92" i="1" s="1"/>
  <c r="M94" i="1"/>
  <c r="N94" i="1" s="1"/>
  <c r="M95" i="1"/>
  <c r="N95" i="1" s="1"/>
  <c r="M96" i="1"/>
  <c r="N96" i="1" s="1"/>
  <c r="M97" i="1"/>
  <c r="N97" i="1" s="1"/>
  <c r="M99" i="1"/>
  <c r="N99" i="1" s="1"/>
  <c r="M100" i="1"/>
  <c r="N100" i="1" s="1"/>
  <c r="M102" i="1"/>
  <c r="N102" i="1" s="1"/>
  <c r="M103" i="1"/>
  <c r="N103" i="1" s="1"/>
  <c r="M104" i="1"/>
  <c r="N104" i="1" s="1"/>
  <c r="M105" i="1"/>
  <c r="N105" i="1" s="1"/>
  <c r="M106" i="1"/>
  <c r="N106" i="1" s="1"/>
  <c r="M107" i="1"/>
  <c r="N107" i="1" s="1"/>
  <c r="M108" i="1"/>
  <c r="N108" i="1" s="1"/>
  <c r="M109" i="1"/>
  <c r="N109" i="1" s="1"/>
  <c r="M111" i="1"/>
  <c r="N111" i="1" s="1"/>
  <c r="M112" i="1"/>
  <c r="N112" i="1" s="1"/>
  <c r="M113" i="1"/>
  <c r="N113" i="1" s="1"/>
  <c r="M114" i="1"/>
  <c r="N114" i="1" s="1"/>
  <c r="M115" i="1"/>
  <c r="N115" i="1" s="1"/>
  <c r="M118" i="1"/>
  <c r="N118" i="1" s="1"/>
  <c r="M119" i="1"/>
  <c r="N119" i="1" s="1"/>
  <c r="M121" i="1"/>
  <c r="N121" i="1" s="1"/>
  <c r="M125" i="1"/>
  <c r="N125" i="1" s="1"/>
  <c r="M126" i="1"/>
  <c r="N126" i="1" s="1"/>
  <c r="M127" i="1"/>
  <c r="N127" i="1" s="1"/>
  <c r="M128" i="1"/>
  <c r="N128" i="1" s="1"/>
  <c r="M129" i="1"/>
  <c r="N129" i="1" s="1"/>
  <c r="M130" i="1"/>
  <c r="N130" i="1" s="1"/>
  <c r="M131" i="1"/>
  <c r="N131" i="1" s="1"/>
  <c r="M133" i="1"/>
  <c r="N133" i="1" s="1"/>
  <c r="M134" i="1"/>
  <c r="N134" i="1" s="1"/>
  <c r="M135" i="1"/>
  <c r="N135" i="1" s="1"/>
  <c r="M136" i="1"/>
  <c r="N136" i="1" s="1"/>
  <c r="M137" i="1"/>
  <c r="N137" i="1" s="1"/>
  <c r="M138" i="1"/>
  <c r="N138" i="1" s="1"/>
  <c r="M140" i="1"/>
  <c r="N140" i="1" s="1"/>
  <c r="M141" i="1"/>
  <c r="N141" i="1" s="1"/>
  <c r="M142" i="1"/>
  <c r="N142" i="1" s="1"/>
  <c r="M143" i="1"/>
  <c r="N143" i="1" s="1"/>
  <c r="M144" i="1"/>
  <c r="N144" i="1" s="1"/>
  <c r="M146" i="1"/>
  <c r="N146" i="1" s="1"/>
  <c r="M148" i="1"/>
  <c r="N148" i="1" s="1"/>
  <c r="M149" i="1"/>
  <c r="N149" i="1" s="1"/>
  <c r="M150" i="1"/>
  <c r="N150" i="1" s="1"/>
  <c r="M152" i="1"/>
  <c r="N152" i="1" s="1"/>
  <c r="M155" i="1"/>
  <c r="N155" i="1" s="1"/>
  <c r="M156" i="1"/>
  <c r="N156" i="1" s="1"/>
  <c r="M162" i="1"/>
  <c r="N162" i="1" s="1"/>
  <c r="M165" i="1"/>
  <c r="N165" i="1" s="1"/>
  <c r="M166" i="1"/>
  <c r="N166" i="1" s="1"/>
  <c r="M167" i="1"/>
  <c r="N167" i="1" s="1"/>
  <c r="M168" i="1"/>
  <c r="N168" i="1" s="1"/>
  <c r="M169" i="1"/>
  <c r="N169" i="1" s="1"/>
  <c r="M170" i="1"/>
  <c r="N170" i="1" s="1"/>
  <c r="M171" i="1"/>
  <c r="N171" i="1" s="1"/>
  <c r="M172" i="1"/>
  <c r="N172" i="1" s="1"/>
  <c r="M174" i="1"/>
  <c r="N174" i="1" s="1"/>
  <c r="M175" i="1"/>
  <c r="N175" i="1" s="1"/>
  <c r="M176" i="1"/>
  <c r="N176" i="1" s="1"/>
  <c r="M177" i="1"/>
  <c r="N177" i="1" s="1"/>
  <c r="M178" i="1"/>
  <c r="N178" i="1" s="1"/>
  <c r="M179" i="1"/>
  <c r="N179" i="1" s="1"/>
  <c r="M180" i="1"/>
  <c r="N180" i="1" s="1"/>
  <c r="M181" i="1"/>
  <c r="N181" i="1" s="1"/>
  <c r="M182" i="1"/>
  <c r="N182" i="1" s="1"/>
  <c r="M183" i="1"/>
  <c r="N183" i="1" s="1"/>
  <c r="M184" i="1"/>
  <c r="N184" i="1" s="1"/>
  <c r="M185" i="1"/>
  <c r="N185" i="1" s="1"/>
  <c r="M186" i="1"/>
  <c r="N186" i="1" s="1"/>
  <c r="M188" i="1"/>
  <c r="N188" i="1" s="1"/>
  <c r="M189" i="1"/>
  <c r="N189" i="1" s="1"/>
  <c r="M190" i="1"/>
  <c r="N190" i="1" s="1"/>
  <c r="M194" i="1"/>
  <c r="N194" i="1" s="1"/>
  <c r="M7" i="1"/>
  <c r="O7" i="1" s="1"/>
  <c r="N92" i="1" l="1"/>
  <c r="N81" i="1"/>
  <c r="N71" i="1"/>
  <c r="N61" i="1"/>
  <c r="N53" i="1"/>
  <c r="N36" i="1"/>
  <c r="N29" i="1"/>
  <c r="N19" i="1"/>
  <c r="O190" i="1"/>
  <c r="O183" i="1"/>
  <c r="O177" i="1"/>
  <c r="O170" i="1"/>
  <c r="O162" i="1"/>
  <c r="O148" i="1"/>
  <c r="O140" i="1"/>
  <c r="O133" i="1"/>
  <c r="O126" i="1"/>
  <c r="O114" i="1"/>
  <c r="O107" i="1"/>
  <c r="O100" i="1"/>
  <c r="O189" i="1"/>
  <c r="O182" i="1"/>
  <c r="O176" i="1"/>
  <c r="O169" i="1"/>
  <c r="O156" i="1"/>
  <c r="O146" i="1"/>
  <c r="O138" i="1"/>
  <c r="O131" i="1"/>
  <c r="O125" i="1"/>
  <c r="O113" i="1"/>
  <c r="O106" i="1"/>
  <c r="O99" i="1"/>
  <c r="O89" i="1"/>
  <c r="O80" i="1"/>
  <c r="O69" i="1"/>
  <c r="O59" i="1"/>
  <c r="O48" i="1"/>
  <c r="O35" i="1"/>
  <c r="O28" i="1"/>
  <c r="O18" i="1"/>
  <c r="O188" i="1"/>
  <c r="O181" i="1"/>
  <c r="O175" i="1"/>
  <c r="O168" i="1"/>
  <c r="O155" i="1"/>
  <c r="O144" i="1"/>
  <c r="O137" i="1"/>
  <c r="O130" i="1"/>
  <c r="O121" i="1"/>
  <c r="O112" i="1"/>
  <c r="O105" i="1"/>
  <c r="O97" i="1"/>
  <c r="O88" i="1"/>
  <c r="O79" i="1"/>
  <c r="O66" i="1"/>
  <c r="O58" i="1"/>
  <c r="O45" i="1"/>
  <c r="O34" i="1"/>
  <c r="O27" i="1"/>
  <c r="O16" i="1"/>
  <c r="O186" i="1"/>
  <c r="O180" i="1"/>
  <c r="O174" i="1"/>
  <c r="O167" i="1"/>
  <c r="O152" i="1"/>
  <c r="O143" i="1"/>
  <c r="O136" i="1"/>
  <c r="O129" i="1"/>
  <c r="O119" i="1"/>
  <c r="O111" i="1"/>
  <c r="O104" i="1"/>
  <c r="O96" i="1"/>
  <c r="O87" i="1"/>
  <c r="O78" i="1"/>
  <c r="O64" i="1"/>
  <c r="O57" i="1"/>
  <c r="O42" i="1"/>
  <c r="O33" i="1"/>
  <c r="O25" i="1"/>
  <c r="O13" i="1"/>
  <c r="N7" i="1"/>
  <c r="O185" i="1"/>
  <c r="O179" i="1"/>
  <c r="O172" i="1"/>
  <c r="O166" i="1"/>
  <c r="O150" i="1"/>
  <c r="O142" i="1"/>
  <c r="O135" i="1"/>
  <c r="O128" i="1"/>
  <c r="O118" i="1"/>
  <c r="O109" i="1"/>
  <c r="O103" i="1"/>
  <c r="O95" i="1"/>
  <c r="O84" i="1"/>
  <c r="O77" i="1"/>
  <c r="O63" i="1"/>
  <c r="O56" i="1"/>
  <c r="O41" i="1"/>
  <c r="O32" i="1"/>
  <c r="O21" i="1"/>
  <c r="O12" i="1"/>
  <c r="O194" i="1"/>
  <c r="O184" i="1"/>
  <c r="O178" i="1"/>
  <c r="O171" i="1"/>
  <c r="O165" i="1"/>
  <c r="O149" i="1"/>
  <c r="O141" i="1"/>
  <c r="O134" i="1"/>
  <c r="O127" i="1"/>
  <c r="O115" i="1"/>
  <c r="O108" i="1"/>
  <c r="O102" i="1"/>
  <c r="O94" i="1"/>
  <c r="O83" i="1"/>
  <c r="O72" i="1"/>
  <c r="O62" i="1"/>
  <c r="O54" i="1"/>
  <c r="O40" i="1"/>
  <c r="O31" i="1"/>
  <c r="O20" i="1"/>
  <c r="O11" i="1"/>
  <c r="M68" i="1" l="1"/>
  <c r="M164" i="1"/>
  <c r="M70" i="1"/>
  <c r="M73" i="1"/>
  <c r="M51" i="1"/>
  <c r="M50" i="1"/>
  <c r="M65" i="1"/>
  <c r="M159" i="1"/>
  <c r="M30" i="1"/>
  <c r="M26" i="1"/>
  <c r="M76" i="1"/>
  <c r="M49" i="1"/>
  <c r="M55" i="1"/>
  <c r="M196" i="1"/>
  <c r="M82" i="1"/>
  <c r="M23" i="1"/>
  <c r="M38" i="1"/>
  <c r="M157" i="1"/>
  <c r="M163" i="1"/>
  <c r="M17" i="1"/>
  <c r="M145" i="1"/>
  <c r="M151" i="1"/>
  <c r="M124" i="1"/>
  <c r="M173" i="1"/>
  <c r="M47" i="1"/>
  <c r="M44" i="1"/>
  <c r="M110" i="1"/>
  <c r="M67" i="1"/>
  <c r="M15" i="1"/>
  <c r="M14" i="1"/>
  <c r="M74" i="1"/>
  <c r="M197" i="1"/>
  <c r="M153" i="1"/>
  <c r="M8" i="1"/>
  <c r="M37" i="1"/>
  <c r="M93" i="1"/>
  <c r="M43" i="1"/>
  <c r="M192" i="1"/>
  <c r="M132" i="1"/>
  <c r="M154" i="1"/>
  <c r="M60" i="1"/>
  <c r="M39" i="1"/>
  <c r="M123" i="1"/>
  <c r="M116" i="1"/>
  <c r="M160" i="1"/>
  <c r="M22" i="1"/>
  <c r="M191" i="1"/>
  <c r="M24" i="1"/>
  <c r="M158" i="1"/>
  <c r="M9" i="1"/>
  <c r="M161" i="1"/>
  <c r="M46" i="1"/>
  <c r="M139" i="1"/>
  <c r="M90" i="1"/>
  <c r="M122" i="1"/>
  <c r="M10" i="1"/>
  <c r="M52" i="1"/>
  <c r="M98" i="1"/>
  <c r="M86" i="1"/>
  <c r="M101" i="1"/>
  <c r="M187" i="1"/>
  <c r="M85" i="1"/>
  <c r="M91" i="1"/>
  <c r="O67" i="2" l="1"/>
  <c r="O79" i="2"/>
  <c r="O91" i="2"/>
  <c r="O103" i="2"/>
  <c r="O115" i="2"/>
  <c r="O127" i="2"/>
  <c r="O139" i="2"/>
  <c r="O151" i="2"/>
  <c r="O163" i="2"/>
  <c r="O187" i="2"/>
  <c r="O123" i="2"/>
  <c r="O68" i="2"/>
  <c r="O80" i="2"/>
  <c r="O92" i="2"/>
  <c r="O104" i="2"/>
  <c r="O116" i="2"/>
  <c r="O128" i="2"/>
  <c r="O140" i="2"/>
  <c r="O152" i="2"/>
  <c r="O164" i="2"/>
  <c r="O176" i="2"/>
  <c r="O190" i="2"/>
  <c r="O69" i="2"/>
  <c r="O81" i="2"/>
  <c r="O93" i="2"/>
  <c r="O105" i="2"/>
  <c r="O117" i="2"/>
  <c r="O129" i="2"/>
  <c r="O141" i="2"/>
  <c r="O153" i="2"/>
  <c r="O165" i="2"/>
  <c r="O177" i="2"/>
  <c r="O135" i="2"/>
  <c r="O70" i="2"/>
  <c r="O82" i="2"/>
  <c r="O94" i="2"/>
  <c r="O106" i="2"/>
  <c r="O118" i="2"/>
  <c r="O130" i="2"/>
  <c r="O142" i="2"/>
  <c r="O154" i="2"/>
  <c r="O166" i="2"/>
  <c r="O178" i="2"/>
  <c r="O159" i="2"/>
  <c r="O59" i="2"/>
  <c r="O71" i="2"/>
  <c r="O83" i="2"/>
  <c r="O95" i="2"/>
  <c r="O107" i="2"/>
  <c r="O119" i="2"/>
  <c r="O131" i="2"/>
  <c r="O143" i="2"/>
  <c r="O155" i="2"/>
  <c r="O167" i="2"/>
  <c r="O179" i="2"/>
  <c r="O191" i="2"/>
  <c r="O99" i="2"/>
  <c r="O60" i="2"/>
  <c r="O72" i="2"/>
  <c r="O84" i="2"/>
  <c r="O96" i="2"/>
  <c r="O108" i="2"/>
  <c r="O120" i="2"/>
  <c r="O132" i="2"/>
  <c r="O144" i="2"/>
  <c r="O156" i="2"/>
  <c r="O168" i="2"/>
  <c r="O180" i="2"/>
  <c r="O192" i="2"/>
  <c r="O111" i="2"/>
  <c r="O61" i="2"/>
  <c r="O73" i="2"/>
  <c r="O85" i="2"/>
  <c r="O97" i="2"/>
  <c r="O109" i="2"/>
  <c r="O121" i="2"/>
  <c r="O133" i="2"/>
  <c r="O145" i="2"/>
  <c r="O157" i="2"/>
  <c r="O169" i="2"/>
  <c r="O181" i="2"/>
  <c r="O62" i="2"/>
  <c r="O74" i="2"/>
  <c r="O86" i="2"/>
  <c r="O98" i="2"/>
  <c r="O110" i="2"/>
  <c r="O122" i="2"/>
  <c r="O134" i="2"/>
  <c r="O146" i="2"/>
  <c r="O158" i="2"/>
  <c r="O170" i="2"/>
  <c r="O182" i="2"/>
  <c r="O63" i="2"/>
  <c r="O75" i="2"/>
  <c r="O87" i="2"/>
  <c r="O171" i="2"/>
  <c r="O64" i="2"/>
  <c r="O76" i="2"/>
  <c r="O88" i="2"/>
  <c r="O100" i="2"/>
  <c r="O112" i="2"/>
  <c r="O124" i="2"/>
  <c r="O136" i="2"/>
  <c r="O148" i="2"/>
  <c r="O160" i="2"/>
  <c r="O172" i="2"/>
  <c r="O184" i="2"/>
  <c r="O65" i="2"/>
  <c r="O77" i="2"/>
  <c r="O89" i="2"/>
  <c r="O101" i="2"/>
  <c r="O113" i="2"/>
  <c r="O125" i="2"/>
  <c r="O137" i="2"/>
  <c r="O149" i="2"/>
  <c r="O161" i="2"/>
  <c r="O173" i="2"/>
  <c r="O185" i="2"/>
  <c r="O175" i="2"/>
  <c r="O189" i="2"/>
  <c r="O183" i="2"/>
  <c r="O66" i="2"/>
  <c r="O78" i="2"/>
  <c r="O90" i="2"/>
  <c r="O102" i="2"/>
  <c r="O114" i="2"/>
  <c r="O126" i="2"/>
  <c r="O138" i="2"/>
  <c r="O150" i="2"/>
  <c r="O162" i="2"/>
  <c r="O174" i="2"/>
  <c r="O186" i="2"/>
  <c r="O188" i="2"/>
  <c r="O147" i="2"/>
  <c r="O55" i="2"/>
  <c r="O56" i="2"/>
  <c r="O195" i="2"/>
  <c r="O57" i="2"/>
  <c r="O58" i="2"/>
  <c r="O193" i="2"/>
  <c r="O194" i="2"/>
  <c r="O196" i="2"/>
  <c r="O54" i="2"/>
  <c r="O40" i="2"/>
  <c r="O38" i="2"/>
  <c r="O39" i="2"/>
  <c r="O53" i="2"/>
  <c r="N90" i="1"/>
  <c r="O90" i="1"/>
  <c r="N39" i="1"/>
  <c r="O39" i="1"/>
  <c r="N14" i="1"/>
  <c r="O14" i="1"/>
  <c r="O157" i="1"/>
  <c r="N157" i="1"/>
  <c r="N50" i="1"/>
  <c r="O50" i="1"/>
  <c r="O101" i="1"/>
  <c r="N101" i="1"/>
  <c r="N24" i="1"/>
  <c r="O24" i="1"/>
  <c r="N93" i="1"/>
  <c r="O93" i="1"/>
  <c r="N173" i="1"/>
  <c r="O173" i="1"/>
  <c r="O49" i="1"/>
  <c r="N49" i="1"/>
  <c r="O139" i="1"/>
  <c r="N139" i="1"/>
  <c r="N60" i="1"/>
  <c r="O60" i="1"/>
  <c r="N15" i="1"/>
  <c r="O15" i="1"/>
  <c r="N38" i="1"/>
  <c r="O38" i="1"/>
  <c r="N51" i="1"/>
  <c r="O51" i="1"/>
  <c r="N86" i="1"/>
  <c r="O86" i="1"/>
  <c r="N191" i="1"/>
  <c r="O191" i="1"/>
  <c r="O37" i="1"/>
  <c r="N37" i="1"/>
  <c r="N124" i="1"/>
  <c r="O124" i="1"/>
  <c r="N76" i="1"/>
  <c r="O76" i="1"/>
  <c r="N46" i="1"/>
  <c r="O46" i="1"/>
  <c r="N154" i="1"/>
  <c r="O154" i="1"/>
  <c r="O67" i="1"/>
  <c r="N67" i="1"/>
  <c r="N23" i="1"/>
  <c r="O23" i="1"/>
  <c r="O73" i="1"/>
  <c r="N73" i="1"/>
  <c r="N98" i="1"/>
  <c r="O98" i="1"/>
  <c r="N22" i="1"/>
  <c r="O22" i="1"/>
  <c r="N8" i="1"/>
  <c r="O8" i="1"/>
  <c r="O151" i="1"/>
  <c r="N151" i="1"/>
  <c r="N26" i="1"/>
  <c r="O26" i="1"/>
  <c r="O91" i="1"/>
  <c r="N91" i="1"/>
  <c r="N161" i="1"/>
  <c r="O161" i="1"/>
  <c r="N132" i="1"/>
  <c r="O132" i="1"/>
  <c r="N110" i="1"/>
  <c r="O110" i="1"/>
  <c r="N82" i="1"/>
  <c r="O82" i="1"/>
  <c r="N70" i="1"/>
  <c r="O70" i="1"/>
  <c r="N52" i="1"/>
  <c r="O52" i="1"/>
  <c r="N160" i="1"/>
  <c r="O160" i="1"/>
  <c r="N153" i="1"/>
  <c r="O153" i="1"/>
  <c r="N145" i="1"/>
  <c r="O145" i="1"/>
  <c r="N30" i="1"/>
  <c r="O30" i="1"/>
  <c r="O85" i="1"/>
  <c r="N85" i="1"/>
  <c r="N9" i="1"/>
  <c r="O9" i="1"/>
  <c r="N192" i="1"/>
  <c r="O192" i="1"/>
  <c r="N44" i="1"/>
  <c r="O44" i="1"/>
  <c r="N196" i="1"/>
  <c r="O196" i="1"/>
  <c r="O164" i="1"/>
  <c r="N164" i="1"/>
  <c r="N10" i="1"/>
  <c r="O10" i="1"/>
  <c r="N116" i="1"/>
  <c r="O116" i="1"/>
  <c r="O197" i="1"/>
  <c r="N197" i="1"/>
  <c r="N17" i="1"/>
  <c r="O17" i="1"/>
  <c r="N159" i="1"/>
  <c r="O159" i="1"/>
  <c r="O187" i="1"/>
  <c r="N187" i="1"/>
  <c r="O158" i="1"/>
  <c r="N158" i="1"/>
  <c r="O43" i="1"/>
  <c r="N43" i="1"/>
  <c r="N47" i="1"/>
  <c r="O47" i="1"/>
  <c r="O55" i="1"/>
  <c r="N55" i="1"/>
  <c r="N68" i="1"/>
  <c r="O68" i="1"/>
  <c r="N122" i="1"/>
  <c r="O122" i="1"/>
  <c r="N123" i="1"/>
  <c r="O123" i="1"/>
  <c r="N74" i="1"/>
  <c r="O74" i="1"/>
  <c r="N163" i="1"/>
  <c r="O163" i="1"/>
  <c r="N65" i="1"/>
  <c r="O65" i="1"/>
  <c r="M195" i="1"/>
  <c r="M147" i="1"/>
  <c r="M193" i="1"/>
  <c r="M117" i="1"/>
  <c r="M120" i="1"/>
  <c r="M75" i="1"/>
  <c r="N193" i="1" l="1"/>
  <c r="O193" i="1"/>
  <c r="N147" i="1"/>
  <c r="O147" i="1"/>
  <c r="N195" i="1"/>
  <c r="O195" i="1"/>
  <c r="N75" i="1"/>
  <c r="O75" i="1"/>
  <c r="N120" i="1"/>
  <c r="O120" i="1"/>
  <c r="N117" i="1"/>
  <c r="O117" i="1"/>
</calcChain>
</file>

<file path=xl/sharedStrings.xml><?xml version="1.0" encoding="utf-8"?>
<sst xmlns="http://schemas.openxmlformats.org/spreadsheetml/2006/main" count="1909" uniqueCount="469">
  <si>
    <t>STT</t>
  </si>
  <si>
    <t>Tên đường</t>
  </si>
  <si>
    <t>Đoạn đường</t>
  </si>
  <si>
    <t>Đường Nguyễn Huệ</t>
  </si>
  <si>
    <t>Đường Lý Thường Kiệt</t>
  </si>
  <si>
    <t>Đường Nơ Trang Long</t>
  </si>
  <si>
    <t>Đường Hùng Vương</t>
  </si>
  <si>
    <t>Đường Hồ Xuân Hương</t>
  </si>
  <si>
    <t>Đường Trần Hưng Đạo</t>
  </si>
  <si>
    <t>Đường Hai Bà Trưng</t>
  </si>
  <si>
    <t>Cuối đường</t>
  </si>
  <si>
    <t>Hết tuyến</t>
  </si>
  <si>
    <t>Đường Nguyễn Thái Học</t>
  </si>
  <si>
    <t>Toàn tuyến</t>
  </si>
  <si>
    <t>Đường Chu Văn An</t>
  </si>
  <si>
    <t>Đường Bà Triệu</t>
  </si>
  <si>
    <t>Đường ĐT 758</t>
  </si>
  <si>
    <t>Đường Nguyễn Du</t>
  </si>
  <si>
    <t>Đường ĐT 757</t>
  </si>
  <si>
    <t>Các tuyến đường còn lại</t>
  </si>
  <si>
    <t>Đường Quốc lộ 13</t>
  </si>
  <si>
    <t>Cầu cây Sung</t>
  </si>
  <si>
    <t>Đường bê tông</t>
  </si>
  <si>
    <t>Đường Nguyễn Du (mũi dùi)</t>
  </si>
  <si>
    <t>Ranh giới xã Tân Lợi</t>
  </si>
  <si>
    <t>Cầu Ba Tặng</t>
  </si>
  <si>
    <t>Đường Hồ Tùng Mậu (Đường PTT 6 cũ)</t>
  </si>
  <si>
    <t>Đường PTT 4</t>
  </si>
  <si>
    <t>Đường PTT 5</t>
  </si>
  <si>
    <t>Thửa đất số 168, tờ bản đồ số 6</t>
  </si>
  <si>
    <t>Suối</t>
  </si>
  <si>
    <t>Đường PTT 7</t>
  </si>
  <si>
    <t>Giáp lô cao su Nhà Nước</t>
  </si>
  <si>
    <t>Hết thửa đất số 36, tờ bản đồ số 07</t>
  </si>
  <si>
    <t>Đường PTT 8</t>
  </si>
  <si>
    <t>Đường PTT 9</t>
  </si>
  <si>
    <t>Đường PTT 10</t>
  </si>
  <si>
    <t>Đường PTT 11</t>
  </si>
  <si>
    <t>Nguyễn Du</t>
  </si>
  <si>
    <t>Đường PTT 22 (Nguyễn Thái Học nối dài)</t>
  </si>
  <si>
    <t>Thửa đất số 02, tờ bản đồ số 2 (Ngã ba ông Dân)</t>
  </si>
  <si>
    <t>Ngã ba cuối đất nhà bà Long</t>
  </si>
  <si>
    <t>Đường tổ 2 KP Phú Xuân</t>
  </si>
  <si>
    <t>Đường Nguyễn Du (thửa đất số 66, tờ bản đồ số 5)</t>
  </si>
  <si>
    <t>Hết ranh đất nhà ông Tuyến Nhật</t>
  </si>
  <si>
    <t>Giáp ranh đất nhà ông Tuyến Nhật</t>
  </si>
  <si>
    <t>Đường TLT 18</t>
  </si>
  <si>
    <t>Đường TLT 15</t>
  </si>
  <si>
    <t>Đường vào nhà máy xi măng</t>
  </si>
  <si>
    <t>Hết ranh đất Cây xăng Thạnh Phú</t>
  </si>
  <si>
    <t>Giáp ranh đất Cây xăng Thạnh Phú</t>
  </si>
  <si>
    <t>Hết ranh đất Nông Trường Xa Cam</t>
  </si>
  <si>
    <t>Giáp ranh đất Nông Trường Xa Cam</t>
  </si>
  <si>
    <t>Đường bao quanh khu dân cư chợ xã Thanh Phú</t>
  </si>
  <si>
    <t>Đường bao quanh chợ</t>
  </si>
  <si>
    <t>Cuối đường đã thảm nhựa</t>
  </si>
  <si>
    <t>Đường TPT 1</t>
  </si>
  <si>
    <t>Đường TPT 4</t>
  </si>
  <si>
    <t>Đường TPT 2</t>
  </si>
  <si>
    <t>Cuối đường nâng cấp mở rộng</t>
  </si>
  <si>
    <t>Đường TPT 3</t>
  </si>
  <si>
    <t>Đường TPT 27</t>
  </si>
  <si>
    <t>Đường TPT 12</t>
  </si>
  <si>
    <t>Đường TPT 5</t>
  </si>
  <si>
    <t>Đường TPT 6</t>
  </si>
  <si>
    <t>Đường TPT 7</t>
  </si>
  <si>
    <t>Đường TPT 8</t>
  </si>
  <si>
    <t>Đường TPT 9</t>
  </si>
  <si>
    <t>Đường TPT 10</t>
  </si>
  <si>
    <t>Đường TPT 11</t>
  </si>
  <si>
    <t>Lô cao su (nhà ông Huỳnh Thái), đường TPT 22</t>
  </si>
  <si>
    <t>Xóm (nhà ông Phạm Sáu), đến nghĩa địa</t>
  </si>
  <si>
    <t>Đường TPT 13</t>
  </si>
  <si>
    <t>Đường TPT 14</t>
  </si>
  <si>
    <t>Đường TPT 15</t>
  </si>
  <si>
    <t>Đường TPT 16</t>
  </si>
  <si>
    <t>Đường TPT18 (chùa Chưởng Phước)</t>
  </si>
  <si>
    <t>Lô cao su (nhà bà Vũ Thị Ngọ), đường TPT 20</t>
  </si>
  <si>
    <t>Đường TPT 17</t>
  </si>
  <si>
    <t>Đường TPT 18</t>
  </si>
  <si>
    <t>Đường TPT 19</t>
  </si>
  <si>
    <t>Đường TPT 20</t>
  </si>
  <si>
    <t>Đường TPT 22</t>
  </si>
  <si>
    <t>Đường TPT 21</t>
  </si>
  <si>
    <t>Đường TPT 23</t>
  </si>
  <si>
    <t>Đường TPT 24</t>
  </si>
  <si>
    <t>Đường TPT 25</t>
  </si>
  <si>
    <t>Đường TPT 26</t>
  </si>
  <si>
    <t>Hết đường nhựa (ngã ba nhà bà Tâm)</t>
  </si>
  <si>
    <t>Đường TPT 28</t>
  </si>
  <si>
    <t>Đường TPT 29</t>
  </si>
  <si>
    <t>Đường TPT 30</t>
  </si>
  <si>
    <t>Đường TPT 31</t>
  </si>
  <si>
    <t>Đường TPT 32</t>
  </si>
  <si>
    <t>Đường TPT 30 (Suối)</t>
  </si>
  <si>
    <t>Đường TPT 33</t>
  </si>
  <si>
    <t>Đường TPT 34</t>
  </si>
  <si>
    <t>Đường TPT 35</t>
  </si>
  <si>
    <t>Đường TPT 39 (Suối)</t>
  </si>
  <si>
    <t>Đường TPT 36</t>
  </si>
  <si>
    <t>Đường TPT 37</t>
  </si>
  <si>
    <t>Đường TPT 38</t>
  </si>
  <si>
    <t>Đường TPT 48</t>
  </si>
  <si>
    <t>Đường TPT 39</t>
  </si>
  <si>
    <t>Đường TPT 49</t>
  </si>
  <si>
    <t>Đường TPT 40</t>
  </si>
  <si>
    <t>Đường TPT 41</t>
  </si>
  <si>
    <t>Đường TPT 42</t>
  </si>
  <si>
    <t>Trường cấp 2</t>
  </si>
  <si>
    <t>Lô cao su</t>
  </si>
  <si>
    <t>Đường TPT 43</t>
  </si>
  <si>
    <t>Đường TPT 44</t>
  </si>
  <si>
    <t>Đường TPT 46</t>
  </si>
  <si>
    <t>Đường TPT 47</t>
  </si>
  <si>
    <t>Đường TPT 50</t>
  </si>
  <si>
    <t>Đường TPT 51</t>
  </si>
  <si>
    <t>Đường TPT 52</t>
  </si>
  <si>
    <t>Đường TPT 53</t>
  </si>
  <si>
    <t>Đường TLT 1</t>
  </si>
  <si>
    <t>Đường TLT 2</t>
  </si>
  <si>
    <t>Đường TLT 3</t>
  </si>
  <si>
    <t>Đường TLT 34</t>
  </si>
  <si>
    <t>Đường TLT 20</t>
  </si>
  <si>
    <t>Đường TLT 21</t>
  </si>
  <si>
    <t>Đường TLT 4 (Vòng quanh Đài liệt sĩ)</t>
  </si>
  <si>
    <t>Đường TLT 5</t>
  </si>
  <si>
    <t>Đường TLT 29</t>
  </si>
  <si>
    <t>Đường TLT 6</t>
  </si>
  <si>
    <t>Đường TLT 7</t>
  </si>
  <si>
    <t>Suối Cần Lê</t>
  </si>
  <si>
    <t>Đường TLT 8</t>
  </si>
  <si>
    <t>Thửa đất số 81, tờ bản đồ số 10</t>
  </si>
  <si>
    <t>Đường TLT 9</t>
  </si>
  <si>
    <t>Đường TLT 10</t>
  </si>
  <si>
    <t>Đường TLT 11</t>
  </si>
  <si>
    <t>Đường TLT 12</t>
  </si>
  <si>
    <t>Đường TLT 13</t>
  </si>
  <si>
    <t>Đường TLT 14</t>
  </si>
  <si>
    <t>Đường TLT 16</t>
  </si>
  <si>
    <t>Đường TLT 17</t>
  </si>
  <si>
    <t>Đường TLT 40</t>
  </si>
  <si>
    <t>Đường TLT 19</t>
  </si>
  <si>
    <t>Đường Quốc lộ 13 (chợ)</t>
  </si>
  <si>
    <t>Đường TLT 22</t>
  </si>
  <si>
    <t>Đường TLT 23</t>
  </si>
  <si>
    <t>Đường Nhà máy xi măng</t>
  </si>
  <si>
    <t>Đường TLT 24</t>
  </si>
  <si>
    <t>Đường TLT 25</t>
  </si>
  <si>
    <t>Đường TLT 26</t>
  </si>
  <si>
    <t>Đường TLT 27</t>
  </si>
  <si>
    <t>Đường TLT 28</t>
  </si>
  <si>
    <t>Đường TLT 31</t>
  </si>
  <si>
    <t>Đường TLT 30</t>
  </si>
  <si>
    <t>Đường TLT 32</t>
  </si>
  <si>
    <t>Đường TLT 33</t>
  </si>
  <si>
    <t>Đường TLT 35</t>
  </si>
  <si>
    <t>Đường TLT 39</t>
  </si>
  <si>
    <t>Đường TLT 36</t>
  </si>
  <si>
    <t>Đường TLT 37</t>
  </si>
  <si>
    <t>Đường TLT 38</t>
  </si>
  <si>
    <t>Đường TLT 41</t>
  </si>
  <si>
    <t>Đường TLT 42</t>
  </si>
  <si>
    <t>Đường TLT 43</t>
  </si>
  <si>
    <t>Đường TLT 44</t>
  </si>
  <si>
    <t>Đường TLT 45</t>
  </si>
  <si>
    <t>Đường TLT 46</t>
  </si>
  <si>
    <t>Đường TLT 47</t>
  </si>
  <si>
    <t>Đường TLT 49</t>
  </si>
  <si>
    <t>Đường TLT 73</t>
  </si>
  <si>
    <t>Đường TLT 51</t>
  </si>
  <si>
    <t>Đường TLT 50</t>
  </si>
  <si>
    <t>Đường TLT 32, ranh xã Thanh Phú</t>
  </si>
  <si>
    <t>Đường TLT 49 (nông trường cao su)</t>
  </si>
  <si>
    <t>Đường TLT 52</t>
  </si>
  <si>
    <t>Đường TLT 53</t>
  </si>
  <si>
    <t>Thửa đất số 526, tờ bản đồ số 04</t>
  </si>
  <si>
    <t>Đường TLT 54</t>
  </si>
  <si>
    <t>Đường TLT 55</t>
  </si>
  <si>
    <t>Đường TLT 56</t>
  </si>
  <si>
    <t>Đường TLT 57</t>
  </si>
  <si>
    <t>Đường TLT 58</t>
  </si>
  <si>
    <t>Đường TLT 55 lô cao su</t>
  </si>
  <si>
    <t>Đường TLT 59</t>
  </si>
  <si>
    <t>Đường TLT 60</t>
  </si>
  <si>
    <t>Đường TLT 64</t>
  </si>
  <si>
    <t>Đường TLT 65</t>
  </si>
  <si>
    <t>Đường TLT 66</t>
  </si>
  <si>
    <t>Đường băng tải</t>
  </si>
  <si>
    <t>Đường TLT 67</t>
  </si>
  <si>
    <t>Đường TLT 68</t>
  </si>
  <si>
    <t>Đường TLT 69</t>
  </si>
  <si>
    <t>Đường TLT 70</t>
  </si>
  <si>
    <t>Đường TLT 71</t>
  </si>
  <si>
    <t>Các tuyến đường, tuyến hẻm còn lại có bề rộng mặt đường theo bản đồ chính quy nhỏ hơn 3,5m thuộc các tờ bản đồ số 6, 7, 12, 13, 19, 26, 27, 33</t>
  </si>
  <si>
    <t>Các tuyến đường, tuyến hẻm còn lại có bề rộng mặt đường theo bản đồ chính quy nhỏ hơn 3,5m thuộc các tờ bản đồ còn lại</t>
  </si>
  <si>
    <t>Điểm đầu</t>
  </si>
  <si>
    <t>Điểm cuối</t>
  </si>
  <si>
    <t xml:space="preserve">Điểm đầu </t>
  </si>
  <si>
    <t>BLIII1</t>
  </si>
  <si>
    <t>BLIII2</t>
  </si>
  <si>
    <t>BLIII3</t>
  </si>
  <si>
    <t>BLIII4</t>
  </si>
  <si>
    <t>BLIII5</t>
  </si>
  <si>
    <t>BLIII6</t>
  </si>
  <si>
    <t>BLIII7</t>
  </si>
  <si>
    <t>BLIII8</t>
  </si>
  <si>
    <t>BLIII9</t>
  </si>
  <si>
    <t>BLIII10</t>
  </si>
  <si>
    <t>BLIII11</t>
  </si>
  <si>
    <t>BLIII12</t>
  </si>
  <si>
    <t>BLIII13</t>
  </si>
  <si>
    <t>BLIII14</t>
  </si>
  <si>
    <t>BLIII15</t>
  </si>
  <si>
    <t>BLIII16</t>
  </si>
  <si>
    <t>BLIII17</t>
  </si>
  <si>
    <t>BLIII18</t>
  </si>
  <si>
    <t>BLIII19</t>
  </si>
  <si>
    <t>BLIII20</t>
  </si>
  <si>
    <t>BLIII21</t>
  </si>
  <si>
    <t>BLIII22</t>
  </si>
  <si>
    <t>BLIII23</t>
  </si>
  <si>
    <t>BLIII24</t>
  </si>
  <si>
    <t>BLIII25</t>
  </si>
  <si>
    <t>BLIII26</t>
  </si>
  <si>
    <t>BLIII27</t>
  </si>
  <si>
    <t>BLIII28</t>
  </si>
  <si>
    <t>BLIII29</t>
  </si>
  <si>
    <t>BLIII30</t>
  </si>
  <si>
    <t>BLIII31</t>
  </si>
  <si>
    <t>BLIII32</t>
  </si>
  <si>
    <t>BLIII33</t>
  </si>
  <si>
    <t>BLV1</t>
  </si>
  <si>
    <t>BLV2</t>
  </si>
  <si>
    <t>BLV3</t>
  </si>
  <si>
    <t>BLV4</t>
  </si>
  <si>
    <t>BLV5</t>
  </si>
  <si>
    <t>BLV6</t>
  </si>
  <si>
    <t>BLV7</t>
  </si>
  <si>
    <t>BLV8</t>
  </si>
  <si>
    <t>BLV9</t>
  </si>
  <si>
    <t>Khu dân cư Khang Minh Quân</t>
  </si>
  <si>
    <t>Các tuyến đường trong khu dân cư (Đường trục chính trừ tuyến Đường vào nhà máy xi măng)</t>
  </si>
  <si>
    <t>Các tuyến đường trong khu dân cư Khang Minh Quân (đường còn lại)</t>
  </si>
  <si>
    <t>Khu dân cư Ngọc Điền Phát</t>
  </si>
  <si>
    <t>Các tuyến đường trong khu dân cư Ngọc Điền Phát (đường trục chính)</t>
  </si>
  <si>
    <t>Các tuyến đường trong khu dân cư Ngọc Điền Phát (đường còn lại)</t>
  </si>
  <si>
    <t>BLV10</t>
  </si>
  <si>
    <t>BLV11</t>
  </si>
  <si>
    <t>BLV12</t>
  </si>
  <si>
    <t>BLV13</t>
  </si>
  <si>
    <t>BLV14</t>
  </si>
  <si>
    <t>BLV16</t>
  </si>
  <si>
    <t>BLV17</t>
  </si>
  <si>
    <t>BLV18</t>
  </si>
  <si>
    <t>BLV19</t>
  </si>
  <si>
    <t>BLV20</t>
  </si>
  <si>
    <t>BLV21</t>
  </si>
  <si>
    <t>BLV22</t>
  </si>
  <si>
    <t>BLV23</t>
  </si>
  <si>
    <t>BLV24</t>
  </si>
  <si>
    <t>BLV25</t>
  </si>
  <si>
    <t>BLV26</t>
  </si>
  <si>
    <t>BLV27</t>
  </si>
  <si>
    <t>BLV28</t>
  </si>
  <si>
    <t>BLV29</t>
  </si>
  <si>
    <t>BLV30</t>
  </si>
  <si>
    <t>BLV31</t>
  </si>
  <si>
    <t>BLV32</t>
  </si>
  <si>
    <t>BLV33</t>
  </si>
  <si>
    <t>BLV34</t>
  </si>
  <si>
    <t>BLV35</t>
  </si>
  <si>
    <t>BLV36</t>
  </si>
  <si>
    <t>BLV37</t>
  </si>
  <si>
    <t>BLV38</t>
  </si>
  <si>
    <t>BLV39</t>
  </si>
  <si>
    <t>BLV40</t>
  </si>
  <si>
    <t>BLV41</t>
  </si>
  <si>
    <t>BLV42</t>
  </si>
  <si>
    <t>BLV43</t>
  </si>
  <si>
    <t>BLV44</t>
  </si>
  <si>
    <t>BLV45</t>
  </si>
  <si>
    <t>BLV46</t>
  </si>
  <si>
    <t>BLV47</t>
  </si>
  <si>
    <t>BLV48</t>
  </si>
  <si>
    <t>BLV49</t>
  </si>
  <si>
    <t>BLV50</t>
  </si>
  <si>
    <t>BLV51</t>
  </si>
  <si>
    <t>BLV52</t>
  </si>
  <si>
    <t>BLV53</t>
  </si>
  <si>
    <t>BLV54</t>
  </si>
  <si>
    <t>BLV55</t>
  </si>
  <si>
    <t>BLV56</t>
  </si>
  <si>
    <t>BLV57</t>
  </si>
  <si>
    <t>BLV58</t>
  </si>
  <si>
    <t>BLV59</t>
  </si>
  <si>
    <t>BLV60</t>
  </si>
  <si>
    <t>BLV61</t>
  </si>
  <si>
    <t>BLV62</t>
  </si>
  <si>
    <t>BLV63</t>
  </si>
  <si>
    <t>BLV64</t>
  </si>
  <si>
    <t>BLV65</t>
  </si>
  <si>
    <t>BLV66</t>
  </si>
  <si>
    <t>BLV67</t>
  </si>
  <si>
    <t>BLV68</t>
  </si>
  <si>
    <t>BLV69</t>
  </si>
  <si>
    <t>BLV70</t>
  </si>
  <si>
    <t>BLV71</t>
  </si>
  <si>
    <t>BLV72</t>
  </si>
  <si>
    <t>BLV73</t>
  </si>
  <si>
    <t>BLV74</t>
  </si>
  <si>
    <t>BLV75</t>
  </si>
  <si>
    <t>BLV76</t>
  </si>
  <si>
    <t>BLV77</t>
  </si>
  <si>
    <t>BLV78</t>
  </si>
  <si>
    <t>BLV79</t>
  </si>
  <si>
    <t>BLV80</t>
  </si>
  <si>
    <t>BLV81</t>
  </si>
  <si>
    <t>BLV82</t>
  </si>
  <si>
    <t>BLV83</t>
  </si>
  <si>
    <t>BLV84</t>
  </si>
  <si>
    <t>BLV85</t>
  </si>
  <si>
    <t>BLV86</t>
  </si>
  <si>
    <t>BLV87</t>
  </si>
  <si>
    <t>BLV88</t>
  </si>
  <si>
    <t>BLV89</t>
  </si>
  <si>
    <t>BLV90</t>
  </si>
  <si>
    <t>BLV91</t>
  </si>
  <si>
    <t>BLV92</t>
  </si>
  <si>
    <t>BLV93</t>
  </si>
  <si>
    <t>BLV94</t>
  </si>
  <si>
    <t>BLV96</t>
  </si>
  <si>
    <t>BLV98</t>
  </si>
  <si>
    <t>BLV99</t>
  </si>
  <si>
    <t>BLVI1</t>
  </si>
  <si>
    <t>BLVI2</t>
  </si>
  <si>
    <t>BLVI3</t>
  </si>
  <si>
    <t>BLVI4</t>
  </si>
  <si>
    <t>BLVI5</t>
  </si>
  <si>
    <t>BLVI9</t>
  </si>
  <si>
    <t>BLVI10</t>
  </si>
  <si>
    <t>BLVI11</t>
  </si>
  <si>
    <t>BLVI12</t>
  </si>
  <si>
    <t>BLVI13</t>
  </si>
  <si>
    <t>BLVI14</t>
  </si>
  <si>
    <t>BLVI15</t>
  </si>
  <si>
    <t>BLVI17</t>
  </si>
  <si>
    <t>BLVI18</t>
  </si>
  <si>
    <t>BLVI19</t>
  </si>
  <si>
    <t>BLVI20</t>
  </si>
  <si>
    <t>BLVI21</t>
  </si>
  <si>
    <t>BLVI22</t>
  </si>
  <si>
    <t>BLVI23</t>
  </si>
  <si>
    <t>BLVI24</t>
  </si>
  <si>
    <t>BLVI25</t>
  </si>
  <si>
    <t>BLVI26</t>
  </si>
  <si>
    <t>BLVI27</t>
  </si>
  <si>
    <t>BLVI28</t>
  </si>
  <si>
    <t>BLVI29</t>
  </si>
  <si>
    <t>BLVI30</t>
  </si>
  <si>
    <t>BLVI31</t>
  </si>
  <si>
    <t>BLVI32</t>
  </si>
  <si>
    <t>BLVI34</t>
  </si>
  <si>
    <t>BLVI35</t>
  </si>
  <si>
    <t>BLVI36</t>
  </si>
  <si>
    <t>BLVI37</t>
  </si>
  <si>
    <t>BLVI38</t>
  </si>
  <si>
    <t>BLVI39</t>
  </si>
  <si>
    <t>BLVI40</t>
  </si>
  <si>
    <t>BLVI41</t>
  </si>
  <si>
    <t>BLVI42</t>
  </si>
  <si>
    <t>BLVI43</t>
  </si>
  <si>
    <t>BLVI44</t>
  </si>
  <si>
    <t>BLVI45</t>
  </si>
  <si>
    <t>BLVI46</t>
  </si>
  <si>
    <t>BLVI47</t>
  </si>
  <si>
    <t>BLVI48</t>
  </si>
  <si>
    <t>BLVI49</t>
  </si>
  <si>
    <t>BLVI50</t>
  </si>
  <si>
    <t>BLVI51</t>
  </si>
  <si>
    <t>BLVI52</t>
  </si>
  <si>
    <t>BLVI53</t>
  </si>
  <si>
    <t>BLVI54</t>
  </si>
  <si>
    <t>BLVI55</t>
  </si>
  <si>
    <t>BLVI56</t>
  </si>
  <si>
    <t>BLVI57</t>
  </si>
  <si>
    <t>BLVI58</t>
  </si>
  <si>
    <t>BLVI59</t>
  </si>
  <si>
    <t>BLVI60</t>
  </si>
  <si>
    <t>BLVI61</t>
  </si>
  <si>
    <t>BLVI62</t>
  </si>
  <si>
    <t>BLVI63</t>
  </si>
  <si>
    <t>BLVI64</t>
  </si>
  <si>
    <t>BLVI65</t>
  </si>
  <si>
    <t>BLVI68</t>
  </si>
  <si>
    <t>BLVI69</t>
  </si>
  <si>
    <t>BLVI70</t>
  </si>
  <si>
    <t>BLV97, BLVI67</t>
  </si>
  <si>
    <t>Giá đất trồng cây lâu năm hiện hành</t>
  </si>
  <si>
    <t>Giá đất ở hiện hành</t>
  </si>
  <si>
    <t>Giá đất thương mại dịch vụ hiện hành</t>
  </si>
  <si>
    <t>bs</t>
  </si>
  <si>
    <t>Ngã ba Sóc Bế (đường TP T1)</t>
  </si>
  <si>
    <t>Đập Suối Trâu (ranh phường An Lộc (cũ))</t>
  </si>
  <si>
    <t>Ranh vùng đệm (đường vào nhà máy xi măng)</t>
  </si>
  <si>
    <t>Đường sắt (tờ BĐ 60, thửa 67)</t>
  </si>
  <si>
    <t>Ranh xã Lộc Thành</t>
  </si>
  <si>
    <t>Giá đất trồng cây hằng năm hiện hành</t>
  </si>
  <si>
    <t>Giá đất nuôi trồng thủy sản hiện hành</t>
  </si>
  <si>
    <t>TLT 21</t>
  </si>
  <si>
    <t>bỏ 1 đoạn trùng với TLT 3</t>
  </si>
  <si>
    <t>Ranh xã Minh Đức</t>
  </si>
  <si>
    <t>Suối Tà Nùng</t>
  </si>
  <si>
    <t>Đường TLT30</t>
  </si>
  <si>
    <t>Xóm (nhà ông Lê Xuân Đạo), ranh phường An Lộc</t>
  </si>
  <si>
    <t>Giáp ranh xã Lộc Thành</t>
  </si>
  <si>
    <t>Giáp ranh xã Tân Hưng</t>
  </si>
  <si>
    <t>Đường TL T30</t>
  </si>
  <si>
    <t>Xóm (đường TPT 1)</t>
  </si>
  <si>
    <t>BLV100, BLVI66</t>
  </si>
  <si>
    <t>có 1 đoạn trùng TLT 5 ở trên nên bỏ 1 đoạn</t>
  </si>
  <si>
    <t>Khu bãi rác QH (đường TLT 64)</t>
  </si>
  <si>
    <t xml:space="preserve">Cuối tuyến </t>
  </si>
  <si>
    <t>ĐỔI ĐOẠN</t>
  </si>
  <si>
    <t>GIỮ NGUYÊN</t>
  </si>
  <si>
    <t>đổi tên</t>
  </si>
  <si>
    <t>SỬA ĐOẠN</t>
  </si>
  <si>
    <t xml:space="preserve">Bỏ đường TLT 44, 48, 61, 62, 63,72 do hiện trạng không đường </t>
  </si>
  <si>
    <t>đổi đoạn</t>
  </si>
  <si>
    <t>Đường vùng đệm nhà máy xi măng Bình Phước</t>
  </si>
  <si>
    <t xml:space="preserve"> Phường An Lộc</t>
  </si>
  <si>
    <r>
      <t>Đơn vị tính: 1.000 đồng/m</t>
    </r>
    <r>
      <rPr>
        <i/>
        <vertAlign val="superscript"/>
        <sz val="12"/>
        <color theme="1"/>
        <rFont val="Times New Roman"/>
        <family val="1"/>
      </rPr>
      <t>2</t>
    </r>
  </si>
  <si>
    <t>Đường ray xe lửa</t>
  </si>
  <si>
    <t>Đường bê tông nằm trên ray xe lửa</t>
  </si>
  <si>
    <t>Thửa đất số 28, tờ bản đồ số 14 thuộc tổ 4, khu phố Thanh Hà</t>
  </si>
  <si>
    <t>Lô cao su (hết thửa đất số 207, tờ bản đồ số 41)</t>
  </si>
  <si>
    <t>Các tuyến đường rộng từ 07m trở lên</t>
  </si>
  <si>
    <t>Các đường nội bộ trong khu phố, khu phố thuộc phường Phú Thịnh (cũ) (nay là khu phố: Phú Hòa, Phú Thuận, Phú Hưng, Phú Xuân) chưa có tên đường và có mặt đường hiện hữu (theo bản đồ chính quy) rộng từ 03m đến dưới 07m. Đường mới mở 07m - 10m</t>
  </si>
  <si>
    <t>Các đường nội bộ trong khu phố, khu phố thuộc phường Phú Thịnh (cũ) (nay là khu phố: Phú Hòa, Phú Thuận, Phú Hưng, Phú Xuân) không có tên đường và có mặt đường hiện hữu (theo bản đồ chính quy) rộng dưới 03m; các thửa đất không giáp đường đi chung; các thửa đất có đường đi mới theo các lô cao su</t>
  </si>
  <si>
    <t>Các tuyến đường bê tông từ 3,5m đến dưới 07m (theo bản đồ chính quy)</t>
  </si>
  <si>
    <t>Ranh xã Tân Quan</t>
  </si>
  <si>
    <t>Thửa đất số 126, tờ bản đồ số 03 thuộc tổ 6, khu phố Sóc Bưng</t>
  </si>
  <si>
    <t>Đường TPT 4 (dọc đường ray)</t>
  </si>
  <si>
    <t>Cuối tuyến (thửa đất số 35, tờ bản đồ số 47)</t>
  </si>
  <si>
    <t>Suối cạn (hết thửa đất số 57, tờ bản đồ số 60)</t>
  </si>
  <si>
    <t>Lô cao su (hết thửa đồ số 51, Tờ bản đồ số 41)</t>
  </si>
  <si>
    <t>Hết tuyến (thửa đất số 73, tờ bản đồ số 57)</t>
  </si>
  <si>
    <t>Hết tuyến (thửa đất số 22, tờ bản đồ số 72)</t>
  </si>
  <si>
    <t>Ranh xã Thanh Phú (cũ), (thửa đất số 77, tờ bản đồ số 38)</t>
  </si>
  <si>
    <t>Hết thửa đất số 154, tờ bản đồ số 48</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</si>
  <si>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</si>
  <si>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</si>
  <si>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</si>
  <si>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</si>
  <si>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</si>
  <si>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</si>
  <si>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</si>
  <si>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</si>
  <si>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</si>
  <si>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</si>
  <si>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</si>
  <si>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</si>
  <si>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AL CLN 1</t>
  </si>
  <si>
    <t>AL CLN 3</t>
  </si>
  <si>
    <t>AL CLN 4</t>
  </si>
  <si>
    <t>AL CLN 2</t>
  </si>
  <si>
    <t>bổ sung</t>
  </si>
  <si>
    <t>Giá đất trồng rừng sản xuất hiện hành</t>
  </si>
  <si>
    <t>PHỤ LỤC A.2.62 HỆ SỐ ĐIỀU CHỈNH MỨC BIẾN ĐỘNG THỊ TRƯỜNG CÁC LOẠI ĐẤT NÔNG NGHIỆP
PHƯỜNG AN LỘC, TỈNH ĐỒNG NAI</t>
  </si>
  <si>
    <t>PHỤ LỤC A.1.62 HỆ SỐ ĐIỀU CHỈNH MỨC BIẾN ĐỘNG THỊ TRƯỜNG CÁC LOẠI ĐẤT PHI NÔNG NGHIỆP
PHƯỜNG AN LỘC,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</si>
</sst>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2"/>
      <color theme="1"/>
      <name val="Times New Roman"/>
      <family val="1"/>
    </font>
    <font>
      <i/>
      <sz val="12"/>
      <color theme="1"/>
      <name val="Times New Roman"/>
      <family val="1"/>
    </font>
    <font>
      <i/>
      <vertAlign val="superscript"/>
      <sz val="12"/>
      <color theme="1"/>
      <name val="Times New Roman"/>
      <family val="1"/>
    </font>
    <font>
      <b/>
      <sz val="14"/>
      <name val="Times New Roman"/>
      <family val="1"/>
    </font>
    <font>
      <b/>
      <sz val="13"/>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0" fontId="2" fillId="0" borderId="1"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3" fontId="3" fillId="0" borderId="2" xfId="1" applyNumberFormat="1" applyFont="1" applyFill="1" applyBorder="1" applyAlignment="1">
      <alignment horizontal="right" vertical="center"/>
    </xf>
    <xf numFmtId="0" fontId="4" fillId="0" borderId="1" xfId="0" applyFont="1" applyBorder="1"/>
    <xf numFmtId="0" fontId="3" fillId="0" borderId="1" xfId="0" applyFont="1" applyBorder="1"/>
    <xf numFmtId="0" fontId="4" fillId="0" borderId="1" xfId="0" applyFont="1" applyBorder="1" applyAlignment="1">
      <alignment vertical="center"/>
    </xf>
    <xf numFmtId="3" fontId="3" fillId="0" borderId="1" xfId="0" applyNumberFormat="1" applyFont="1" applyBorder="1" applyAlignment="1">
      <alignment horizontal="right" vertical="center"/>
    </xf>
    <xf numFmtId="43" fontId="3" fillId="0" borderId="1" xfId="1" applyFont="1" applyBorder="1" applyAlignment="1">
      <alignment horizontal="right" vertical="center" wrapText="1"/>
    </xf>
    <xf numFmtId="164" fontId="3" fillId="0" borderId="1" xfId="1"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3" fontId="3" fillId="0" borderId="0" xfId="0" applyNumberFormat="1" applyFont="1" applyAlignment="1">
      <alignment vertical="center"/>
    </xf>
    <xf numFmtId="3" fontId="3" fillId="0" borderId="0" xfId="1" applyNumberFormat="1" applyFont="1" applyFill="1" applyAlignment="1">
      <alignment horizontal="right" vertical="center"/>
    </xf>
    <xf numFmtId="43" fontId="3" fillId="0" borderId="0" xfId="1" applyFont="1" applyAlignment="1">
      <alignment vertical="center"/>
    </xf>
    <xf numFmtId="43" fontId="3" fillId="0" borderId="0" xfId="1" applyFont="1" applyFill="1" applyBorder="1" applyAlignment="1">
      <alignment horizontal="right" vertical="center"/>
    </xf>
    <xf numFmtId="1" fontId="3" fillId="0" borderId="1" xfId="0" applyNumberFormat="1" applyFont="1" applyBorder="1" applyAlignment="1">
      <alignment vertical="center"/>
    </xf>
    <xf numFmtId="164" fontId="3" fillId="0" borderId="1" xfId="1" applyNumberFormat="1" applyFont="1" applyBorder="1" applyAlignment="1">
      <alignment horizontal="right" vertical="center" wrapText="1"/>
    </xf>
    <xf numFmtId="0" fontId="4" fillId="0" borderId="0" xfId="0" applyFont="1" applyAlignment="1">
      <alignment vertical="center" wrapText="1"/>
    </xf>
    <xf numFmtId="0" fontId="4"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3" fontId="6" fillId="0" borderId="1" xfId="0" applyNumberFormat="1" applyFont="1" applyBorder="1" applyAlignment="1">
      <alignment horizontal="right" vertical="center" wrapText="1"/>
    </xf>
    <xf numFmtId="3" fontId="4" fillId="0" borderId="1" xfId="0" applyNumberFormat="1" applyFont="1" applyBorder="1" applyAlignment="1">
      <alignment vertical="center"/>
    </xf>
    <xf numFmtId="3" fontId="4" fillId="0" borderId="1" xfId="1" applyNumberFormat="1" applyFont="1" applyFill="1" applyBorder="1" applyAlignment="1">
      <alignment horizontal="right" vertical="center"/>
    </xf>
    <xf numFmtId="43" fontId="4" fillId="0" borderId="1" xfId="1" applyFont="1" applyFill="1" applyBorder="1" applyAlignment="1">
      <alignment horizontal="right" vertical="center" wrapText="1"/>
    </xf>
    <xf numFmtId="43" fontId="4" fillId="0" borderId="1" xfId="1" applyFont="1" applyFill="1" applyBorder="1" applyAlignment="1">
      <alignment vertical="center"/>
    </xf>
    <xf numFmtId="0" fontId="4" fillId="0" borderId="1" xfId="0" applyFont="1" applyBorder="1" applyAlignment="1">
      <alignment horizontal="left" vertical="center" wrapText="1"/>
    </xf>
    <xf numFmtId="3"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3" fontId="4" fillId="0" borderId="1" xfId="0" applyNumberFormat="1" applyFont="1" applyBorder="1" applyAlignment="1">
      <alignment horizontal="right" vertical="center"/>
    </xf>
    <xf numFmtId="0" fontId="3" fillId="0" borderId="3" xfId="0" applyFont="1" applyBorder="1"/>
    <xf numFmtId="0" fontId="9" fillId="0" borderId="0" xfId="0" applyFont="1" applyAlignment="1">
      <alignment horizontal="center" vertical="center"/>
    </xf>
    <xf numFmtId="0" fontId="7" fillId="0" borderId="3" xfId="0" applyFont="1" applyBorder="1" applyAlignment="1">
      <alignment horizontal="right" vertical="center"/>
    </xf>
    <xf numFmtId="4" fontId="2" fillId="0"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43" fontId="2" fillId="0" borderId="1" xfId="1" applyFont="1" applyBorder="1" applyAlignment="1">
      <alignment horizontal="center" vertical="center" wrapText="1"/>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W198"/>
  <sheetViews>
    <sheetView tabSelected="1" view="pageBreakPreview" topLeftCell="C1" zoomScale="80" zoomScaleNormal="80" zoomScaleSheetLayoutView="80" workbookViewId="0">
      <selection activeCell="C3" sqref="C3:O3"/>
    </sheetView>
  </sheetViews>
  <sheetFormatPr defaultColWidth="9.140625" defaultRowHeight="15.75" x14ac:dyDescent="0.25"/>
  <cols>
    <col min="1" max="1" width="9.140625" style="6" hidden="1" customWidth="1"/>
    <col min="2" max="2" width="19.140625" style="6" hidden="1" customWidth="1"/>
    <col min="3" max="3" width="6" style="19" customWidth="1"/>
    <col min="4" max="4" width="35.7109375" style="20" customWidth="1"/>
    <col min="5" max="5" width="28.42578125" style="21" customWidth="1"/>
    <col min="6" max="6" width="31" style="21" customWidth="1"/>
    <col min="7" max="7" width="14" style="5" hidden="1" customWidth="1"/>
    <col min="8" max="9" width="14" style="22" hidden="1" customWidth="1"/>
    <col min="10" max="11" width="14" style="23" customWidth="1"/>
    <col min="12" max="12" width="18.7109375" style="23" customWidth="1"/>
    <col min="13" max="13" width="17.42578125" style="25" customWidth="1"/>
    <col min="14" max="14" width="17.42578125" style="24" customWidth="1"/>
    <col min="15" max="15" width="22.5703125" style="24" customWidth="1"/>
    <col min="16" max="16" width="9.140625" style="6" hidden="1" customWidth="1"/>
    <col min="17" max="22" width="0" style="6" hidden="1" customWidth="1"/>
    <col min="23" max="23" width="2.28515625" style="6" hidden="1" customWidth="1"/>
    <col min="24" max="16384" width="9.140625" style="6"/>
  </cols>
  <sheetData>
    <row r="1" spans="1:23" ht="27.75" customHeight="1" x14ac:dyDescent="0.25">
      <c r="A1" s="29"/>
      <c r="B1" s="29"/>
      <c r="C1" s="52" t="s">
        <v>468</v>
      </c>
      <c r="D1" s="42"/>
      <c r="E1" s="42"/>
      <c r="F1" s="42"/>
      <c r="G1" s="42"/>
      <c r="H1" s="42"/>
      <c r="I1" s="42"/>
      <c r="J1" s="42"/>
      <c r="K1" s="42"/>
      <c r="L1" s="42"/>
      <c r="M1" s="42"/>
      <c r="N1" s="42"/>
      <c r="O1" s="42"/>
      <c r="P1" s="42"/>
      <c r="Q1" s="29"/>
      <c r="R1" s="29"/>
      <c r="S1" s="29"/>
      <c r="T1" s="29"/>
      <c r="U1" s="29"/>
      <c r="V1" s="29"/>
      <c r="W1" s="29"/>
    </row>
    <row r="2" spans="1:23" ht="27.75" customHeight="1" x14ac:dyDescent="0.25">
      <c r="A2" s="29"/>
      <c r="B2" s="29"/>
      <c r="C2" s="42"/>
      <c r="D2" s="42"/>
      <c r="E2" s="42"/>
      <c r="F2" s="42"/>
      <c r="G2" s="42"/>
      <c r="H2" s="42"/>
      <c r="I2" s="42"/>
      <c r="J2" s="42"/>
      <c r="K2" s="42"/>
      <c r="L2" s="42"/>
      <c r="M2" s="42"/>
      <c r="N2" s="42"/>
      <c r="O2" s="42"/>
      <c r="P2" s="42"/>
      <c r="Q2" s="29"/>
      <c r="R2" s="29"/>
      <c r="S2" s="29"/>
      <c r="T2" s="29"/>
      <c r="U2" s="29"/>
      <c r="V2" s="29"/>
      <c r="W2" s="29"/>
    </row>
    <row r="3" spans="1:23" ht="27.75" customHeight="1" x14ac:dyDescent="0.25">
      <c r="A3" s="29"/>
      <c r="B3" s="29"/>
      <c r="C3" s="43" t="s">
        <v>430</v>
      </c>
      <c r="D3" s="43"/>
      <c r="E3" s="43"/>
      <c r="F3" s="43"/>
      <c r="G3" s="43"/>
      <c r="H3" s="43"/>
      <c r="I3" s="43"/>
      <c r="J3" s="43"/>
      <c r="K3" s="43"/>
      <c r="L3" s="43"/>
      <c r="M3" s="43"/>
      <c r="N3" s="43"/>
      <c r="O3" s="43"/>
      <c r="P3" s="29"/>
      <c r="Q3" s="29"/>
      <c r="R3" s="29"/>
      <c r="S3" s="29"/>
      <c r="T3" s="29"/>
      <c r="U3" s="29"/>
      <c r="V3" s="29"/>
      <c r="W3" s="29"/>
    </row>
    <row r="4" spans="1:23" ht="53.25" customHeight="1" x14ac:dyDescent="0.25">
      <c r="A4" s="11"/>
      <c r="B4" s="11"/>
      <c r="C4" s="46" t="s">
        <v>0</v>
      </c>
      <c r="D4" s="46" t="s">
        <v>1</v>
      </c>
      <c r="E4" s="46" t="s">
        <v>2</v>
      </c>
      <c r="F4" s="46"/>
      <c r="G4" s="45" t="s">
        <v>449</v>
      </c>
      <c r="H4" s="45" t="s">
        <v>450</v>
      </c>
      <c r="I4" s="45" t="s">
        <v>451</v>
      </c>
      <c r="J4" s="45" t="s">
        <v>398</v>
      </c>
      <c r="K4" s="45" t="s">
        <v>399</v>
      </c>
      <c r="L4" s="45" t="s">
        <v>452</v>
      </c>
      <c r="M4" s="44" t="s">
        <v>453</v>
      </c>
      <c r="N4" s="44" t="s">
        <v>454</v>
      </c>
      <c r="O4" s="44" t="s">
        <v>455</v>
      </c>
      <c r="P4" s="11"/>
      <c r="Q4" s="29"/>
      <c r="R4" s="29"/>
      <c r="S4" s="29"/>
      <c r="T4" s="29"/>
      <c r="U4" s="29"/>
      <c r="V4" s="29"/>
      <c r="W4" s="29"/>
    </row>
    <row r="5" spans="1:23" ht="53.25" customHeight="1" x14ac:dyDescent="0.25">
      <c r="A5" s="11"/>
      <c r="B5" s="11"/>
      <c r="C5" s="46"/>
      <c r="D5" s="46"/>
      <c r="E5" s="1" t="s">
        <v>195</v>
      </c>
      <c r="F5" s="1" t="s">
        <v>196</v>
      </c>
      <c r="G5" s="45"/>
      <c r="H5" s="45"/>
      <c r="I5" s="45"/>
      <c r="J5" s="45"/>
      <c r="K5" s="45"/>
      <c r="L5" s="45"/>
      <c r="M5" s="44"/>
      <c r="N5" s="44"/>
      <c r="O5" s="44"/>
      <c r="P5" s="11"/>
      <c r="Q5" s="29"/>
      <c r="R5" s="29"/>
      <c r="S5" s="29"/>
      <c r="T5" s="29"/>
      <c r="U5" s="29"/>
      <c r="V5" s="29"/>
      <c r="W5" s="29"/>
    </row>
    <row r="6" spans="1:23" x14ac:dyDescent="0.25">
      <c r="A6" s="11"/>
      <c r="B6" s="11"/>
      <c r="C6" s="30"/>
      <c r="D6" s="31" t="s">
        <v>429</v>
      </c>
      <c r="E6" s="31"/>
      <c r="F6" s="31"/>
      <c r="G6" s="32"/>
      <c r="H6" s="33"/>
      <c r="I6" s="33"/>
      <c r="J6" s="32"/>
      <c r="K6" s="34"/>
      <c r="L6" s="34"/>
      <c r="M6" s="35"/>
      <c r="N6" s="36"/>
      <c r="O6" s="36"/>
      <c r="P6" s="11"/>
      <c r="Q6" s="29"/>
      <c r="R6" s="29"/>
      <c r="S6" s="29"/>
      <c r="T6" s="29"/>
      <c r="U6" s="29"/>
      <c r="V6" s="29"/>
      <c r="W6" s="29"/>
    </row>
    <row r="7" spans="1:23" ht="31.5" customHeight="1" x14ac:dyDescent="0.25">
      <c r="A7" s="8" t="s">
        <v>198</v>
      </c>
      <c r="B7" s="28" t="s">
        <v>429</v>
      </c>
      <c r="C7" s="8">
        <v>1</v>
      </c>
      <c r="D7" s="37" t="s">
        <v>3</v>
      </c>
      <c r="E7" s="37" t="s">
        <v>8</v>
      </c>
      <c r="F7" s="37" t="s">
        <v>6</v>
      </c>
      <c r="G7" s="38">
        <v>28800</v>
      </c>
      <c r="H7" s="33">
        <v>19584</v>
      </c>
      <c r="I7" s="33">
        <v>17280</v>
      </c>
      <c r="J7" s="38">
        <v>20500</v>
      </c>
      <c r="K7" s="34">
        <v>14400</v>
      </c>
      <c r="L7" s="34">
        <v>12300</v>
      </c>
      <c r="M7" s="35">
        <f>VLOOKUP(B7&amp;A7&amp;J7,'[1]MA DO'!$C$5:$X$3586,22,0)</f>
        <v>1.06</v>
      </c>
      <c r="N7" s="36">
        <f>M7</f>
        <v>1.06</v>
      </c>
      <c r="O7" s="36">
        <f>M7</f>
        <v>1.06</v>
      </c>
      <c r="P7" s="11"/>
      <c r="Q7" s="29">
        <v>25920</v>
      </c>
      <c r="R7" s="29">
        <v>20528.64</v>
      </c>
      <c r="S7" s="34">
        <v>14370.047999999999</v>
      </c>
      <c r="T7" s="34">
        <v>12317.183999999999</v>
      </c>
      <c r="U7" s="29">
        <v>20500</v>
      </c>
      <c r="V7" s="29">
        <v>14400</v>
      </c>
      <c r="W7" s="29">
        <v>12300</v>
      </c>
    </row>
    <row r="8" spans="1:23" x14ac:dyDescent="0.25">
      <c r="A8" s="8" t="s">
        <v>199</v>
      </c>
      <c r="B8" s="28" t="s">
        <v>429</v>
      </c>
      <c r="C8" s="8">
        <v>2</v>
      </c>
      <c r="D8" s="37" t="s">
        <v>3</v>
      </c>
      <c r="E8" s="37" t="s">
        <v>6</v>
      </c>
      <c r="F8" s="37" t="s">
        <v>7</v>
      </c>
      <c r="G8" s="38">
        <v>20000</v>
      </c>
      <c r="H8" s="33">
        <v>13600.000000000002</v>
      </c>
      <c r="I8" s="33">
        <v>12000</v>
      </c>
      <c r="J8" s="38">
        <v>16200</v>
      </c>
      <c r="K8" s="34">
        <v>11300</v>
      </c>
      <c r="L8" s="34">
        <v>9700</v>
      </c>
      <c r="M8" s="35">
        <f>VLOOKUP(B8&amp;A8&amp;J8,'[1]MA DO'!$C$5:$X$3586,22,0)</f>
        <v>1.05</v>
      </c>
      <c r="N8" s="36">
        <f t="shared" ref="N8:N71" si="0">M8</f>
        <v>1.05</v>
      </c>
      <c r="O8" s="36">
        <f t="shared" ref="O8:O71" si="1">M8</f>
        <v>1.05</v>
      </c>
      <c r="P8" s="11"/>
      <c r="Q8" s="29">
        <v>18000</v>
      </c>
      <c r="R8" s="29">
        <v>16200</v>
      </c>
      <c r="S8" s="34">
        <v>11340</v>
      </c>
      <c r="T8" s="34">
        <v>9720</v>
      </c>
      <c r="U8" s="29">
        <v>16200</v>
      </c>
      <c r="V8" s="29">
        <v>11300</v>
      </c>
      <c r="W8" s="29">
        <v>9700</v>
      </c>
    </row>
    <row r="9" spans="1:23" x14ac:dyDescent="0.25">
      <c r="A9" s="8" t="s">
        <v>200</v>
      </c>
      <c r="B9" s="28" t="s">
        <v>429</v>
      </c>
      <c r="C9" s="8">
        <v>3</v>
      </c>
      <c r="D9" s="37" t="s">
        <v>3</v>
      </c>
      <c r="E9" s="37" t="s">
        <v>7</v>
      </c>
      <c r="F9" s="37" t="s">
        <v>23</v>
      </c>
      <c r="G9" s="38">
        <v>16600</v>
      </c>
      <c r="H9" s="33">
        <v>11288</v>
      </c>
      <c r="I9" s="33">
        <v>9960</v>
      </c>
      <c r="J9" s="38">
        <v>13400</v>
      </c>
      <c r="K9" s="34">
        <v>9400</v>
      </c>
      <c r="L9" s="34">
        <v>8100</v>
      </c>
      <c r="M9" s="35">
        <f>VLOOKUP(B9&amp;A9&amp;J9,'[1]MA DO'!$C$5:$X$3586,22,0)</f>
        <v>1.06</v>
      </c>
      <c r="N9" s="36">
        <f t="shared" si="0"/>
        <v>1.06</v>
      </c>
      <c r="O9" s="36">
        <f t="shared" si="1"/>
        <v>1.06</v>
      </c>
      <c r="P9" s="11"/>
      <c r="Q9" s="29">
        <v>14940</v>
      </c>
      <c r="R9" s="29">
        <v>13446</v>
      </c>
      <c r="S9" s="34">
        <v>9412.1999999999989</v>
      </c>
      <c r="T9" s="34">
        <v>8067.5999999999995</v>
      </c>
      <c r="U9" s="29">
        <v>13400</v>
      </c>
      <c r="V9" s="29">
        <v>9400</v>
      </c>
      <c r="W9" s="29">
        <v>8100</v>
      </c>
    </row>
    <row r="10" spans="1:23" ht="30.75" customHeight="1" x14ac:dyDescent="0.25">
      <c r="A10" s="8" t="s">
        <v>201</v>
      </c>
      <c r="B10" s="28" t="s">
        <v>429</v>
      </c>
      <c r="C10" s="8">
        <v>4</v>
      </c>
      <c r="D10" s="37" t="s">
        <v>3</v>
      </c>
      <c r="E10" s="37" t="s">
        <v>23</v>
      </c>
      <c r="F10" s="37" t="s">
        <v>12</v>
      </c>
      <c r="G10" s="38">
        <v>12400</v>
      </c>
      <c r="H10" s="33">
        <v>8432</v>
      </c>
      <c r="I10" s="33">
        <v>7440</v>
      </c>
      <c r="J10" s="38">
        <v>10000</v>
      </c>
      <c r="K10" s="34">
        <v>7000</v>
      </c>
      <c r="L10" s="34">
        <v>6000</v>
      </c>
      <c r="M10" s="35">
        <f>VLOOKUP(B10&amp;A10&amp;J10,'[1]MA DO'!$C$5:$X$3586,22,0)</f>
        <v>1.06</v>
      </c>
      <c r="N10" s="36">
        <f t="shared" si="0"/>
        <v>1.06</v>
      </c>
      <c r="O10" s="36">
        <f t="shared" si="1"/>
        <v>1.06</v>
      </c>
      <c r="P10" s="11"/>
      <c r="Q10" s="29">
        <v>11160</v>
      </c>
      <c r="R10" s="29">
        <v>10044</v>
      </c>
      <c r="S10" s="34">
        <v>7030.7999999999993</v>
      </c>
      <c r="T10" s="34">
        <v>6026.4</v>
      </c>
      <c r="U10" s="29">
        <v>10000</v>
      </c>
      <c r="V10" s="29">
        <v>7000</v>
      </c>
      <c r="W10" s="29">
        <v>6000</v>
      </c>
    </row>
    <row r="11" spans="1:23" x14ac:dyDescent="0.25">
      <c r="A11" s="8" t="s">
        <v>202</v>
      </c>
      <c r="B11" s="28" t="s">
        <v>429</v>
      </c>
      <c r="C11" s="8">
        <v>5</v>
      </c>
      <c r="D11" s="37" t="s">
        <v>8</v>
      </c>
      <c r="E11" s="37" t="s">
        <v>3</v>
      </c>
      <c r="F11" s="37" t="s">
        <v>4</v>
      </c>
      <c r="G11" s="38">
        <v>20000</v>
      </c>
      <c r="H11" s="33">
        <v>13600.000000000002</v>
      </c>
      <c r="I11" s="33">
        <v>12000</v>
      </c>
      <c r="J11" s="38">
        <v>16200</v>
      </c>
      <c r="K11" s="34">
        <v>11300</v>
      </c>
      <c r="L11" s="34">
        <v>9700</v>
      </c>
      <c r="M11" s="35">
        <f>VLOOKUP(B11&amp;A11&amp;J11,'[1]MA DO'!$C$5:$X$3586,22,0)</f>
        <v>1.06</v>
      </c>
      <c r="N11" s="36">
        <f t="shared" si="0"/>
        <v>1.06</v>
      </c>
      <c r="O11" s="36">
        <f t="shared" si="1"/>
        <v>1.06</v>
      </c>
      <c r="P11" s="11"/>
      <c r="Q11" s="29">
        <v>18000</v>
      </c>
      <c r="R11" s="29">
        <v>16200</v>
      </c>
      <c r="S11" s="34">
        <v>11340</v>
      </c>
      <c r="T11" s="34">
        <v>9720</v>
      </c>
      <c r="U11" s="29">
        <v>16200</v>
      </c>
      <c r="V11" s="29">
        <v>11300</v>
      </c>
      <c r="W11" s="29">
        <v>9700</v>
      </c>
    </row>
    <row r="12" spans="1:23" x14ac:dyDescent="0.25">
      <c r="A12" s="8" t="s">
        <v>203</v>
      </c>
      <c r="B12" s="28" t="s">
        <v>429</v>
      </c>
      <c r="C12" s="8">
        <v>6</v>
      </c>
      <c r="D12" s="37" t="s">
        <v>8</v>
      </c>
      <c r="E12" s="37" t="s">
        <v>4</v>
      </c>
      <c r="F12" s="37" t="s">
        <v>9</v>
      </c>
      <c r="G12" s="38">
        <v>13800</v>
      </c>
      <c r="H12" s="33">
        <v>9384</v>
      </c>
      <c r="I12" s="33">
        <v>8280</v>
      </c>
      <c r="J12" s="38">
        <v>11200</v>
      </c>
      <c r="K12" s="34">
        <v>7800</v>
      </c>
      <c r="L12" s="34">
        <v>6700</v>
      </c>
      <c r="M12" s="35">
        <f>VLOOKUP(B12&amp;A12&amp;J12,'[1]MA DO'!$C$5:$X$3586,22,0)</f>
        <v>1.06</v>
      </c>
      <c r="N12" s="36">
        <f t="shared" si="0"/>
        <v>1.06</v>
      </c>
      <c r="O12" s="36">
        <f t="shared" si="1"/>
        <v>1.06</v>
      </c>
      <c r="P12" s="11"/>
      <c r="Q12" s="29">
        <v>12420</v>
      </c>
      <c r="R12" s="29">
        <v>11178</v>
      </c>
      <c r="S12" s="34">
        <v>7824.5999999999995</v>
      </c>
      <c r="T12" s="34">
        <v>6706.8</v>
      </c>
      <c r="U12" s="29">
        <v>11200</v>
      </c>
      <c r="V12" s="29">
        <v>7800</v>
      </c>
      <c r="W12" s="29">
        <v>6700</v>
      </c>
    </row>
    <row r="13" spans="1:23" x14ac:dyDescent="0.25">
      <c r="A13" s="8" t="s">
        <v>204</v>
      </c>
      <c r="B13" s="28" t="s">
        <v>429</v>
      </c>
      <c r="C13" s="8">
        <v>7</v>
      </c>
      <c r="D13" s="37" t="s">
        <v>16</v>
      </c>
      <c r="E13" s="37" t="s">
        <v>9</v>
      </c>
      <c r="F13" s="37" t="s">
        <v>24</v>
      </c>
      <c r="G13" s="38">
        <v>5000</v>
      </c>
      <c r="H13" s="33">
        <v>3400.0000000000005</v>
      </c>
      <c r="I13" s="33">
        <v>3000</v>
      </c>
      <c r="J13" s="38">
        <v>4100</v>
      </c>
      <c r="K13" s="34">
        <v>2800</v>
      </c>
      <c r="L13" s="34">
        <v>2400</v>
      </c>
      <c r="M13" s="35">
        <f>VLOOKUP(B13&amp;A13&amp;J13,'[1]MA DO'!$C$5:$X$3586,22,0)</f>
        <v>1.06</v>
      </c>
      <c r="N13" s="36">
        <f t="shared" si="0"/>
        <v>1.06</v>
      </c>
      <c r="O13" s="36">
        <f t="shared" si="1"/>
        <v>1.06</v>
      </c>
      <c r="P13" s="11"/>
      <c r="Q13" s="29">
        <v>4500</v>
      </c>
      <c r="R13" s="29">
        <v>4050</v>
      </c>
      <c r="S13" s="34">
        <v>2835</v>
      </c>
      <c r="T13" s="34">
        <v>2430</v>
      </c>
      <c r="U13" s="29">
        <v>4100</v>
      </c>
      <c r="V13" s="29">
        <v>2800</v>
      </c>
      <c r="W13" s="29">
        <v>2400</v>
      </c>
    </row>
    <row r="14" spans="1:23" x14ac:dyDescent="0.25">
      <c r="A14" s="8" t="s">
        <v>205</v>
      </c>
      <c r="B14" s="28" t="s">
        <v>429</v>
      </c>
      <c r="C14" s="8">
        <v>8</v>
      </c>
      <c r="D14" s="37" t="s">
        <v>6</v>
      </c>
      <c r="E14" s="37" t="s">
        <v>3</v>
      </c>
      <c r="F14" s="37" t="s">
        <v>17</v>
      </c>
      <c r="G14" s="38">
        <v>11000</v>
      </c>
      <c r="H14" s="33">
        <v>7480.0000000000009</v>
      </c>
      <c r="I14" s="33">
        <v>6600</v>
      </c>
      <c r="J14" s="38">
        <v>8900</v>
      </c>
      <c r="K14" s="34">
        <v>6200</v>
      </c>
      <c r="L14" s="34">
        <v>5300</v>
      </c>
      <c r="M14" s="35">
        <f>VLOOKUP(B14&amp;A14&amp;J14,'[1]MA DO'!$C$5:$X$3586,22,0)</f>
        <v>1.06</v>
      </c>
      <c r="N14" s="36">
        <f t="shared" si="0"/>
        <v>1.06</v>
      </c>
      <c r="O14" s="36">
        <f t="shared" si="1"/>
        <v>1.06</v>
      </c>
      <c r="P14" s="11"/>
      <c r="Q14" s="29">
        <v>9900</v>
      </c>
      <c r="R14" s="29">
        <v>8910</v>
      </c>
      <c r="S14" s="34">
        <v>6237</v>
      </c>
      <c r="T14" s="34">
        <v>5346</v>
      </c>
      <c r="U14" s="29">
        <v>8900</v>
      </c>
      <c r="V14" s="29">
        <v>6200</v>
      </c>
      <c r="W14" s="29">
        <v>5300</v>
      </c>
    </row>
    <row r="15" spans="1:23" x14ac:dyDescent="0.25">
      <c r="A15" s="8" t="s">
        <v>206</v>
      </c>
      <c r="B15" s="28" t="s">
        <v>429</v>
      </c>
      <c r="C15" s="8">
        <v>9</v>
      </c>
      <c r="D15" s="37" t="s">
        <v>17</v>
      </c>
      <c r="E15" s="37" t="s">
        <v>8</v>
      </c>
      <c r="F15" s="37" t="s">
        <v>5</v>
      </c>
      <c r="G15" s="38">
        <v>9000</v>
      </c>
      <c r="H15" s="33">
        <v>6120</v>
      </c>
      <c r="I15" s="33">
        <v>5400</v>
      </c>
      <c r="J15" s="38">
        <v>7300</v>
      </c>
      <c r="K15" s="34">
        <v>5100</v>
      </c>
      <c r="L15" s="34">
        <v>4400</v>
      </c>
      <c r="M15" s="35">
        <f>VLOOKUP(B15&amp;A15&amp;J15,'[1]MA DO'!$C$5:$X$3586,22,0)</f>
        <v>1.0533390410958905</v>
      </c>
      <c r="N15" s="36">
        <f t="shared" si="0"/>
        <v>1.0533390410958905</v>
      </c>
      <c r="O15" s="36">
        <f t="shared" si="1"/>
        <v>1.0533390410958905</v>
      </c>
      <c r="P15" s="11"/>
      <c r="Q15" s="29">
        <v>8100</v>
      </c>
      <c r="R15" s="29">
        <v>7290</v>
      </c>
      <c r="S15" s="34">
        <v>5103</v>
      </c>
      <c r="T15" s="34">
        <v>4374</v>
      </c>
      <c r="U15" s="29">
        <v>7300</v>
      </c>
      <c r="V15" s="29">
        <v>5100</v>
      </c>
      <c r="W15" s="29">
        <v>4400</v>
      </c>
    </row>
    <row r="16" spans="1:23" x14ac:dyDescent="0.25">
      <c r="A16" s="8" t="s">
        <v>207</v>
      </c>
      <c r="B16" s="28" t="s">
        <v>429</v>
      </c>
      <c r="C16" s="8">
        <v>10</v>
      </c>
      <c r="D16" s="37" t="s">
        <v>17</v>
      </c>
      <c r="E16" s="37" t="s">
        <v>5</v>
      </c>
      <c r="F16" s="37" t="s">
        <v>3</v>
      </c>
      <c r="G16" s="38">
        <v>6900</v>
      </c>
      <c r="H16" s="33">
        <v>4692</v>
      </c>
      <c r="I16" s="33">
        <v>4140</v>
      </c>
      <c r="J16" s="38">
        <v>5600</v>
      </c>
      <c r="K16" s="34">
        <v>3900</v>
      </c>
      <c r="L16" s="34">
        <v>3400</v>
      </c>
      <c r="M16" s="35">
        <f>VLOOKUP(B16&amp;A16&amp;J16,'[1]MA DO'!$C$5:$X$3586,22,0)</f>
        <v>1.06</v>
      </c>
      <c r="N16" s="36">
        <f t="shared" si="0"/>
        <v>1.06</v>
      </c>
      <c r="O16" s="36">
        <f t="shared" si="1"/>
        <v>1.06</v>
      </c>
      <c r="P16" s="11"/>
      <c r="Q16" s="29">
        <v>6210</v>
      </c>
      <c r="R16" s="29">
        <v>5589</v>
      </c>
      <c r="S16" s="34">
        <v>3912.2999999999997</v>
      </c>
      <c r="T16" s="34">
        <v>3353.4</v>
      </c>
      <c r="U16" s="29">
        <v>5600</v>
      </c>
      <c r="V16" s="29">
        <v>3900</v>
      </c>
      <c r="W16" s="29">
        <v>3400</v>
      </c>
    </row>
    <row r="17" spans="1:23" x14ac:dyDescent="0.25">
      <c r="A17" s="8" t="s">
        <v>208</v>
      </c>
      <c r="B17" s="28" t="s">
        <v>429</v>
      </c>
      <c r="C17" s="8">
        <v>11</v>
      </c>
      <c r="D17" s="37" t="s">
        <v>7</v>
      </c>
      <c r="E17" s="37" t="s">
        <v>3</v>
      </c>
      <c r="F17" s="37" t="s">
        <v>17</v>
      </c>
      <c r="G17" s="38">
        <v>6200</v>
      </c>
      <c r="H17" s="33">
        <v>4216</v>
      </c>
      <c r="I17" s="33">
        <v>3720</v>
      </c>
      <c r="J17" s="38">
        <v>5000</v>
      </c>
      <c r="K17" s="34">
        <v>3500</v>
      </c>
      <c r="L17" s="34">
        <v>3000</v>
      </c>
      <c r="M17" s="35">
        <f>VLOOKUP(B17&amp;A17&amp;J17,'[1]MA DO'!$C$5:$X$3586,22,0)</f>
        <v>1.06</v>
      </c>
      <c r="N17" s="36">
        <f t="shared" si="0"/>
        <v>1.06</v>
      </c>
      <c r="O17" s="36">
        <f t="shared" si="1"/>
        <v>1.06</v>
      </c>
      <c r="P17" s="11"/>
      <c r="Q17" s="29">
        <v>5580</v>
      </c>
      <c r="R17" s="29">
        <v>5022</v>
      </c>
      <c r="S17" s="34">
        <v>3515.3999999999996</v>
      </c>
      <c r="T17" s="34">
        <v>3013.2</v>
      </c>
      <c r="U17" s="29">
        <v>5000</v>
      </c>
      <c r="V17" s="29">
        <v>3500</v>
      </c>
      <c r="W17" s="29">
        <v>3000</v>
      </c>
    </row>
    <row r="18" spans="1:23" x14ac:dyDescent="0.25">
      <c r="A18" s="8" t="s">
        <v>209</v>
      </c>
      <c r="B18" s="28" t="s">
        <v>429</v>
      </c>
      <c r="C18" s="8">
        <v>12</v>
      </c>
      <c r="D18" s="37" t="s">
        <v>14</v>
      </c>
      <c r="E18" s="37" t="s">
        <v>3</v>
      </c>
      <c r="F18" s="37" t="s">
        <v>8</v>
      </c>
      <c r="G18" s="38">
        <v>5900</v>
      </c>
      <c r="H18" s="33">
        <v>4012.0000000000005</v>
      </c>
      <c r="I18" s="33">
        <v>3540</v>
      </c>
      <c r="J18" s="38">
        <v>4800</v>
      </c>
      <c r="K18" s="34">
        <v>3300</v>
      </c>
      <c r="L18" s="34">
        <v>2900</v>
      </c>
      <c r="M18" s="35">
        <f>VLOOKUP(B18&amp;A18&amp;J18,'[1]MA DO'!$C$5:$X$3586,22,0)</f>
        <v>1.06</v>
      </c>
      <c r="N18" s="36">
        <f t="shared" si="0"/>
        <v>1.06</v>
      </c>
      <c r="O18" s="36">
        <f t="shared" si="1"/>
        <v>1.06</v>
      </c>
      <c r="P18" s="11"/>
      <c r="Q18" s="29">
        <v>5310</v>
      </c>
      <c r="R18" s="29">
        <v>4779</v>
      </c>
      <c r="S18" s="34">
        <v>3345.2999999999997</v>
      </c>
      <c r="T18" s="34">
        <v>2867.4</v>
      </c>
      <c r="U18" s="29">
        <v>4800</v>
      </c>
      <c r="V18" s="29">
        <v>3300</v>
      </c>
      <c r="W18" s="29">
        <v>2900</v>
      </c>
    </row>
    <row r="19" spans="1:23" x14ac:dyDescent="0.25">
      <c r="A19" s="8" t="s">
        <v>210</v>
      </c>
      <c r="B19" s="28" t="s">
        <v>429</v>
      </c>
      <c r="C19" s="8">
        <v>13</v>
      </c>
      <c r="D19" s="37" t="s">
        <v>4</v>
      </c>
      <c r="E19" s="37" t="s">
        <v>8</v>
      </c>
      <c r="F19" s="37" t="s">
        <v>14</v>
      </c>
      <c r="G19" s="38">
        <v>10200</v>
      </c>
      <c r="H19" s="33">
        <v>6936.0000000000009</v>
      </c>
      <c r="I19" s="33">
        <v>6120</v>
      </c>
      <c r="J19" s="38">
        <v>8300</v>
      </c>
      <c r="K19" s="34">
        <v>5800</v>
      </c>
      <c r="L19" s="34">
        <v>5000</v>
      </c>
      <c r="M19" s="35">
        <f>VLOOKUP(B19&amp;A19&amp;J19,'[1]MA DO'!$C$5:$X$3586,22,0)</f>
        <v>1.06</v>
      </c>
      <c r="N19" s="36">
        <f t="shared" si="0"/>
        <v>1.06</v>
      </c>
      <c r="O19" s="36">
        <f t="shared" si="1"/>
        <v>1.06</v>
      </c>
      <c r="P19" s="11"/>
      <c r="Q19" s="29">
        <v>9180</v>
      </c>
      <c r="R19" s="29">
        <v>8262</v>
      </c>
      <c r="S19" s="34">
        <v>5783.4</v>
      </c>
      <c r="T19" s="34">
        <v>4957.2</v>
      </c>
      <c r="U19" s="29">
        <v>8300</v>
      </c>
      <c r="V19" s="29">
        <v>5800</v>
      </c>
      <c r="W19" s="29">
        <v>5000</v>
      </c>
    </row>
    <row r="20" spans="1:23" x14ac:dyDescent="0.25">
      <c r="A20" s="8" t="s">
        <v>211</v>
      </c>
      <c r="B20" s="28" t="s">
        <v>429</v>
      </c>
      <c r="C20" s="8">
        <v>14</v>
      </c>
      <c r="D20" s="37" t="s">
        <v>5</v>
      </c>
      <c r="E20" s="37" t="s">
        <v>431</v>
      </c>
      <c r="F20" s="37" t="s">
        <v>12</v>
      </c>
      <c r="G20" s="38">
        <v>2100</v>
      </c>
      <c r="H20" s="33">
        <v>1428</v>
      </c>
      <c r="I20" s="33">
        <v>1260</v>
      </c>
      <c r="J20" s="38">
        <v>1700</v>
      </c>
      <c r="K20" s="34">
        <v>1200</v>
      </c>
      <c r="L20" s="34">
        <v>1000</v>
      </c>
      <c r="M20" s="35">
        <f>VLOOKUP(B20&amp;A20&amp;J20,'[1]MA DO'!$C$5:$X$3586,22,0)</f>
        <v>1.06</v>
      </c>
      <c r="N20" s="36">
        <f t="shared" si="0"/>
        <v>1.06</v>
      </c>
      <c r="O20" s="36">
        <f t="shared" si="1"/>
        <v>1.06</v>
      </c>
      <c r="P20" s="11"/>
      <c r="Q20" s="29">
        <v>1890</v>
      </c>
      <c r="R20" s="29">
        <v>1701</v>
      </c>
      <c r="S20" s="34">
        <v>1190.6999999999998</v>
      </c>
      <c r="T20" s="34">
        <v>1020.5999999999999</v>
      </c>
      <c r="U20" s="29">
        <v>1700</v>
      </c>
      <c r="V20" s="29">
        <v>1200</v>
      </c>
      <c r="W20" s="29">
        <v>1000</v>
      </c>
    </row>
    <row r="21" spans="1:23" x14ac:dyDescent="0.25">
      <c r="A21" s="8" t="s">
        <v>212</v>
      </c>
      <c r="B21" s="28" t="s">
        <v>429</v>
      </c>
      <c r="C21" s="8">
        <v>15</v>
      </c>
      <c r="D21" s="37" t="s">
        <v>5</v>
      </c>
      <c r="E21" s="37" t="s">
        <v>3</v>
      </c>
      <c r="F21" s="37" t="s">
        <v>17</v>
      </c>
      <c r="G21" s="38">
        <v>6900</v>
      </c>
      <c r="H21" s="33">
        <v>4692</v>
      </c>
      <c r="I21" s="33">
        <v>4140</v>
      </c>
      <c r="J21" s="38">
        <v>5600</v>
      </c>
      <c r="K21" s="34">
        <v>3900</v>
      </c>
      <c r="L21" s="34">
        <v>3400</v>
      </c>
      <c r="M21" s="35">
        <f>VLOOKUP(B21&amp;A21&amp;J21,'[1]MA DO'!$C$5:$X$3586,22,0)</f>
        <v>1.06</v>
      </c>
      <c r="N21" s="36">
        <f t="shared" si="0"/>
        <v>1.06</v>
      </c>
      <c r="O21" s="36">
        <f t="shared" si="1"/>
        <v>1.06</v>
      </c>
      <c r="P21" s="11"/>
      <c r="Q21" s="29">
        <v>6210</v>
      </c>
      <c r="R21" s="29">
        <v>5589</v>
      </c>
      <c r="S21" s="34">
        <v>3912.2999999999997</v>
      </c>
      <c r="T21" s="34">
        <v>3353.4</v>
      </c>
      <c r="U21" s="29">
        <v>5600</v>
      </c>
      <c r="V21" s="29">
        <v>3900</v>
      </c>
      <c r="W21" s="29">
        <v>3400</v>
      </c>
    </row>
    <row r="22" spans="1:23" x14ac:dyDescent="0.25">
      <c r="A22" s="8" t="s">
        <v>213</v>
      </c>
      <c r="B22" s="28" t="s">
        <v>429</v>
      </c>
      <c r="C22" s="8">
        <v>16</v>
      </c>
      <c r="D22" s="37" t="s">
        <v>5</v>
      </c>
      <c r="E22" s="37" t="s">
        <v>17</v>
      </c>
      <c r="F22" s="37" t="s">
        <v>431</v>
      </c>
      <c r="G22" s="38">
        <v>4500</v>
      </c>
      <c r="H22" s="33">
        <v>3060</v>
      </c>
      <c r="I22" s="33">
        <v>2700</v>
      </c>
      <c r="J22" s="38">
        <v>3600</v>
      </c>
      <c r="K22" s="34">
        <v>2600</v>
      </c>
      <c r="L22" s="34">
        <v>2200</v>
      </c>
      <c r="M22" s="35">
        <f>VLOOKUP(B22&amp;A22&amp;J22,'[1]MA DO'!$C$5:$X$3586,22,0)</f>
        <v>1.06</v>
      </c>
      <c r="N22" s="36">
        <f t="shared" si="0"/>
        <v>1.06</v>
      </c>
      <c r="O22" s="36">
        <f t="shared" si="1"/>
        <v>1.06</v>
      </c>
      <c r="P22" s="11"/>
      <c r="Q22" s="29">
        <v>4050</v>
      </c>
      <c r="R22" s="29">
        <v>3645</v>
      </c>
      <c r="S22" s="34">
        <v>2551.5</v>
      </c>
      <c r="T22" s="34">
        <v>2187</v>
      </c>
      <c r="U22" s="29">
        <v>3600</v>
      </c>
      <c r="V22" s="29">
        <v>2600</v>
      </c>
      <c r="W22" s="29">
        <v>2200</v>
      </c>
    </row>
    <row r="23" spans="1:23" ht="42.6" customHeight="1" x14ac:dyDescent="0.25">
      <c r="A23" s="8" t="s">
        <v>214</v>
      </c>
      <c r="B23" s="28" t="s">
        <v>429</v>
      </c>
      <c r="C23" s="8">
        <v>17</v>
      </c>
      <c r="D23" s="37" t="s">
        <v>15</v>
      </c>
      <c r="E23" s="37" t="s">
        <v>9</v>
      </c>
      <c r="F23" s="37" t="s">
        <v>17</v>
      </c>
      <c r="G23" s="38">
        <v>5000</v>
      </c>
      <c r="H23" s="33">
        <v>3400.0000000000005</v>
      </c>
      <c r="I23" s="33">
        <v>3000</v>
      </c>
      <c r="J23" s="38">
        <v>4100</v>
      </c>
      <c r="K23" s="34">
        <v>2800</v>
      </c>
      <c r="L23" s="34">
        <v>2400</v>
      </c>
      <c r="M23" s="35">
        <f>VLOOKUP(B23&amp;A23&amp;J23,'[1]MA DO'!$C$5:$X$3586,22,0)</f>
        <v>1.05</v>
      </c>
      <c r="N23" s="36">
        <f t="shared" si="0"/>
        <v>1.05</v>
      </c>
      <c r="O23" s="36">
        <f t="shared" si="1"/>
        <v>1.05</v>
      </c>
      <c r="P23" s="11"/>
      <c r="Q23" s="29">
        <v>4500</v>
      </c>
      <c r="R23" s="29">
        <v>4050</v>
      </c>
      <c r="S23" s="34">
        <v>2835</v>
      </c>
      <c r="T23" s="34">
        <v>2430</v>
      </c>
      <c r="U23" s="29">
        <v>4100</v>
      </c>
      <c r="V23" s="29">
        <v>2800</v>
      </c>
      <c r="W23" s="29">
        <v>2400</v>
      </c>
    </row>
    <row r="24" spans="1:23" x14ac:dyDescent="0.25">
      <c r="A24" s="8" t="s">
        <v>215</v>
      </c>
      <c r="B24" s="28" t="s">
        <v>429</v>
      </c>
      <c r="C24" s="8">
        <v>18</v>
      </c>
      <c r="D24" s="37" t="s">
        <v>9</v>
      </c>
      <c r="E24" s="37" t="s">
        <v>8</v>
      </c>
      <c r="F24" s="37" t="s">
        <v>15</v>
      </c>
      <c r="G24" s="38">
        <v>2400</v>
      </c>
      <c r="H24" s="33">
        <v>1632.0000000000002</v>
      </c>
      <c r="I24" s="33">
        <v>1440</v>
      </c>
      <c r="J24" s="38">
        <v>1900</v>
      </c>
      <c r="K24" s="34">
        <v>1400</v>
      </c>
      <c r="L24" s="34">
        <v>1200</v>
      </c>
      <c r="M24" s="35">
        <f>VLOOKUP(B24&amp;A24&amp;J24,'[1]MA DO'!$C$5:$X$3586,22,0)</f>
        <v>1.06</v>
      </c>
      <c r="N24" s="36">
        <f t="shared" si="0"/>
        <v>1.06</v>
      </c>
      <c r="O24" s="36">
        <f t="shared" si="1"/>
        <v>1.06</v>
      </c>
      <c r="P24" s="11"/>
      <c r="Q24" s="29">
        <v>2160</v>
      </c>
      <c r="R24" s="29">
        <v>1944</v>
      </c>
      <c r="S24" s="34">
        <v>1360.8</v>
      </c>
      <c r="T24" s="34">
        <v>1166.3999999999999</v>
      </c>
      <c r="U24" s="29">
        <v>1900</v>
      </c>
      <c r="V24" s="29">
        <v>1400</v>
      </c>
      <c r="W24" s="29">
        <v>1200</v>
      </c>
    </row>
    <row r="25" spans="1:23" x14ac:dyDescent="0.25">
      <c r="A25" s="8" t="s">
        <v>216</v>
      </c>
      <c r="B25" s="28" t="s">
        <v>429</v>
      </c>
      <c r="C25" s="8">
        <v>19</v>
      </c>
      <c r="D25" s="37" t="s">
        <v>9</v>
      </c>
      <c r="E25" s="37" t="s">
        <v>15</v>
      </c>
      <c r="F25" s="37" t="s">
        <v>25</v>
      </c>
      <c r="G25" s="38">
        <v>2100</v>
      </c>
      <c r="H25" s="33">
        <v>1428</v>
      </c>
      <c r="I25" s="33">
        <v>1260</v>
      </c>
      <c r="J25" s="38">
        <v>1700</v>
      </c>
      <c r="K25" s="34">
        <v>1200</v>
      </c>
      <c r="L25" s="34">
        <v>1000</v>
      </c>
      <c r="M25" s="35">
        <f>VLOOKUP(B25&amp;A25&amp;J25,'[1]MA DO'!$C$5:$X$3586,22,0)</f>
        <v>1.06</v>
      </c>
      <c r="N25" s="36">
        <f t="shared" si="0"/>
        <v>1.06</v>
      </c>
      <c r="O25" s="36">
        <f t="shared" si="1"/>
        <v>1.06</v>
      </c>
      <c r="P25" s="11"/>
      <c r="Q25" s="29">
        <v>1890</v>
      </c>
      <c r="R25" s="29">
        <v>1701</v>
      </c>
      <c r="S25" s="34">
        <v>1190.6999999999998</v>
      </c>
      <c r="T25" s="34">
        <v>1020.5999999999999</v>
      </c>
      <c r="U25" s="29">
        <v>1700</v>
      </c>
      <c r="V25" s="29">
        <v>1200</v>
      </c>
      <c r="W25" s="29">
        <v>1000</v>
      </c>
    </row>
    <row r="26" spans="1:23" x14ac:dyDescent="0.25">
      <c r="A26" s="8" t="s">
        <v>217</v>
      </c>
      <c r="B26" s="28" t="s">
        <v>429</v>
      </c>
      <c r="C26" s="8">
        <v>20</v>
      </c>
      <c r="D26" s="37" t="s">
        <v>9</v>
      </c>
      <c r="E26" s="37" t="s">
        <v>25</v>
      </c>
      <c r="F26" s="37" t="s">
        <v>12</v>
      </c>
      <c r="G26" s="38">
        <v>1800</v>
      </c>
      <c r="H26" s="33">
        <v>1224</v>
      </c>
      <c r="I26" s="33">
        <v>1080</v>
      </c>
      <c r="J26" s="38">
        <v>1500</v>
      </c>
      <c r="K26" s="34">
        <v>1000</v>
      </c>
      <c r="L26" s="34">
        <v>870</v>
      </c>
      <c r="M26" s="35">
        <f>VLOOKUP(B26&amp;A26&amp;J26,'[1]MA DO'!$C$5:$X$3586,22,0)</f>
        <v>1.06</v>
      </c>
      <c r="N26" s="36">
        <f t="shared" si="0"/>
        <v>1.06</v>
      </c>
      <c r="O26" s="36">
        <f t="shared" si="1"/>
        <v>1.06</v>
      </c>
      <c r="P26" s="11"/>
      <c r="Q26" s="29">
        <v>1620</v>
      </c>
      <c r="R26" s="29">
        <v>1458</v>
      </c>
      <c r="S26" s="34">
        <v>1020.5999999999999</v>
      </c>
      <c r="T26" s="34">
        <v>874.8</v>
      </c>
      <c r="U26" s="29">
        <v>1500</v>
      </c>
      <c r="V26" s="29">
        <v>1000</v>
      </c>
      <c r="W26" s="29">
        <v>870</v>
      </c>
    </row>
    <row r="27" spans="1:23" ht="31.5" x14ac:dyDescent="0.25">
      <c r="A27" s="8" t="s">
        <v>218</v>
      </c>
      <c r="B27" s="28" t="s">
        <v>429</v>
      </c>
      <c r="C27" s="8">
        <v>21</v>
      </c>
      <c r="D27" s="37" t="s">
        <v>26</v>
      </c>
      <c r="E27" s="37" t="s">
        <v>8</v>
      </c>
      <c r="F27" s="37" t="s">
        <v>15</v>
      </c>
      <c r="G27" s="38">
        <v>3800</v>
      </c>
      <c r="H27" s="33">
        <v>2584</v>
      </c>
      <c r="I27" s="33">
        <v>2280</v>
      </c>
      <c r="J27" s="38">
        <v>3100</v>
      </c>
      <c r="K27" s="34">
        <v>2200</v>
      </c>
      <c r="L27" s="34">
        <v>1800</v>
      </c>
      <c r="M27" s="35">
        <f>VLOOKUP(B27&amp;A27&amp;J27,'[1]MA DO'!$C$5:$X$3586,22,0)</f>
        <v>1.06</v>
      </c>
      <c r="N27" s="36">
        <f t="shared" si="0"/>
        <v>1.06</v>
      </c>
      <c r="O27" s="36">
        <f t="shared" si="1"/>
        <v>1.06</v>
      </c>
      <c r="P27" s="11"/>
      <c r="Q27" s="29">
        <v>3420</v>
      </c>
      <c r="R27" s="29">
        <v>3078</v>
      </c>
      <c r="S27" s="34">
        <v>2154.6</v>
      </c>
      <c r="T27" s="34">
        <v>1846.8</v>
      </c>
      <c r="U27" s="29">
        <v>3100</v>
      </c>
      <c r="V27" s="29">
        <v>2200</v>
      </c>
      <c r="W27" s="29">
        <v>1800</v>
      </c>
    </row>
    <row r="28" spans="1:23" x14ac:dyDescent="0.25">
      <c r="A28" s="8" t="s">
        <v>219</v>
      </c>
      <c r="B28" s="28" t="s">
        <v>429</v>
      </c>
      <c r="C28" s="8">
        <v>22</v>
      </c>
      <c r="D28" s="37" t="s">
        <v>12</v>
      </c>
      <c r="E28" s="37" t="s">
        <v>3</v>
      </c>
      <c r="F28" s="37" t="s">
        <v>79</v>
      </c>
      <c r="G28" s="38">
        <v>2400</v>
      </c>
      <c r="H28" s="33">
        <v>1632.0000000000002</v>
      </c>
      <c r="I28" s="33">
        <v>1440</v>
      </c>
      <c r="J28" s="38">
        <v>2650</v>
      </c>
      <c r="K28" s="34">
        <v>1900</v>
      </c>
      <c r="L28" s="34">
        <v>1600</v>
      </c>
      <c r="M28" s="35">
        <f>VLOOKUP(B28&amp;A28&amp;J28,'[1]MA DO'!$C$5:$X$3586,22,0)</f>
        <v>1.06</v>
      </c>
      <c r="N28" s="36">
        <f t="shared" si="0"/>
        <v>1.06</v>
      </c>
      <c r="O28" s="36">
        <f t="shared" si="1"/>
        <v>1.06</v>
      </c>
      <c r="P28" s="11" t="s">
        <v>427</v>
      </c>
      <c r="Q28" s="29">
        <v>2160</v>
      </c>
      <c r="R28" s="29">
        <v>2650</v>
      </c>
      <c r="S28" s="34">
        <v>1854.9999999999998</v>
      </c>
      <c r="T28" s="34">
        <v>1590</v>
      </c>
      <c r="U28" s="29">
        <v>2700</v>
      </c>
      <c r="V28" s="29">
        <v>1900</v>
      </c>
      <c r="W28" s="29">
        <v>1600</v>
      </c>
    </row>
    <row r="29" spans="1:23" x14ac:dyDescent="0.25">
      <c r="A29" s="8" t="s">
        <v>220</v>
      </c>
      <c r="B29" s="28" t="s">
        <v>429</v>
      </c>
      <c r="C29" s="8">
        <v>23</v>
      </c>
      <c r="D29" s="37" t="s">
        <v>12</v>
      </c>
      <c r="E29" s="37" t="s">
        <v>79</v>
      </c>
      <c r="F29" s="37" t="s">
        <v>9</v>
      </c>
      <c r="G29" s="38">
        <v>4000</v>
      </c>
      <c r="H29" s="33">
        <v>2720</v>
      </c>
      <c r="I29" s="33">
        <v>2400</v>
      </c>
      <c r="J29" s="38">
        <v>2400</v>
      </c>
      <c r="K29" s="34">
        <v>1700</v>
      </c>
      <c r="L29" s="34">
        <v>1400</v>
      </c>
      <c r="M29" s="35">
        <f>VLOOKUP(B29&amp;A29&amp;J29,'[1]MA DO'!$C$5:$X$3586,22,0)</f>
        <v>1.06</v>
      </c>
      <c r="N29" s="36">
        <f t="shared" si="0"/>
        <v>1.06</v>
      </c>
      <c r="O29" s="36">
        <f t="shared" si="1"/>
        <v>1.06</v>
      </c>
      <c r="P29" s="11"/>
      <c r="Q29" s="29">
        <v>3600</v>
      </c>
      <c r="R29" s="29">
        <v>2400</v>
      </c>
      <c r="S29" s="34">
        <v>1680</v>
      </c>
      <c r="T29" s="34">
        <v>1440</v>
      </c>
      <c r="U29" s="29">
        <v>2400</v>
      </c>
      <c r="V29" s="29">
        <v>1700</v>
      </c>
      <c r="W29" s="29">
        <v>1400</v>
      </c>
    </row>
    <row r="30" spans="1:23" x14ac:dyDescent="0.25">
      <c r="A30" s="8" t="s">
        <v>400</v>
      </c>
      <c r="B30" s="28" t="s">
        <v>429</v>
      </c>
      <c r="C30" s="8">
        <v>24</v>
      </c>
      <c r="D30" s="37" t="s">
        <v>12</v>
      </c>
      <c r="E30" s="37" t="s">
        <v>9</v>
      </c>
      <c r="F30" s="37" t="s">
        <v>439</v>
      </c>
      <c r="G30" s="38"/>
      <c r="H30" s="33"/>
      <c r="I30" s="33"/>
      <c r="J30" s="38">
        <v>1900</v>
      </c>
      <c r="K30" s="34">
        <v>1400</v>
      </c>
      <c r="L30" s="34">
        <v>1200</v>
      </c>
      <c r="M30" s="35">
        <f>VLOOKUP(B30&amp;A30&amp;J30,'[1]MA DO'!$C$5:$X$3586,22,0)</f>
        <v>1.05</v>
      </c>
      <c r="N30" s="36">
        <f t="shared" si="0"/>
        <v>1.05</v>
      </c>
      <c r="O30" s="36">
        <f t="shared" si="1"/>
        <v>1.05</v>
      </c>
      <c r="P30" s="11"/>
      <c r="Q30" s="29">
        <v>2160</v>
      </c>
      <c r="R30" s="29">
        <v>1944</v>
      </c>
      <c r="S30" s="34">
        <v>1360.8</v>
      </c>
      <c r="T30" s="34">
        <v>1166.3999999999999</v>
      </c>
      <c r="U30" s="29">
        <v>1900</v>
      </c>
      <c r="V30" s="29">
        <v>1400</v>
      </c>
      <c r="W30" s="29">
        <v>1200</v>
      </c>
    </row>
    <row r="31" spans="1:23" ht="31.5" x14ac:dyDescent="0.25">
      <c r="A31" s="8" t="s">
        <v>221</v>
      </c>
      <c r="B31" s="28" t="s">
        <v>429</v>
      </c>
      <c r="C31" s="8">
        <v>25</v>
      </c>
      <c r="D31" s="37" t="s">
        <v>28</v>
      </c>
      <c r="E31" s="37" t="s">
        <v>29</v>
      </c>
      <c r="F31" s="37" t="s">
        <v>30</v>
      </c>
      <c r="G31" s="38">
        <v>1500</v>
      </c>
      <c r="H31" s="33">
        <v>1020.0000000000001</v>
      </c>
      <c r="I31" s="33">
        <v>900</v>
      </c>
      <c r="J31" s="38">
        <v>1200</v>
      </c>
      <c r="K31" s="34">
        <v>850</v>
      </c>
      <c r="L31" s="34">
        <v>730</v>
      </c>
      <c r="M31" s="35">
        <f>VLOOKUP(B31&amp;A31&amp;J31,'[1]MA DO'!$C$5:$X$3586,22,0)</f>
        <v>1.06</v>
      </c>
      <c r="N31" s="36">
        <f t="shared" si="0"/>
        <v>1.06</v>
      </c>
      <c r="O31" s="36">
        <f t="shared" si="1"/>
        <v>1.06</v>
      </c>
      <c r="P31" s="11"/>
      <c r="Q31" s="29">
        <v>1350</v>
      </c>
      <c r="R31" s="29">
        <v>1215</v>
      </c>
      <c r="S31" s="34">
        <v>850.5</v>
      </c>
      <c r="T31" s="34">
        <v>729</v>
      </c>
      <c r="U31" s="29">
        <v>1200</v>
      </c>
      <c r="V31" s="29">
        <v>850</v>
      </c>
      <c r="W31" s="29">
        <v>730</v>
      </c>
    </row>
    <row r="32" spans="1:23" ht="31.5" x14ac:dyDescent="0.25">
      <c r="A32" s="8" t="s">
        <v>222</v>
      </c>
      <c r="B32" s="28" t="s">
        <v>429</v>
      </c>
      <c r="C32" s="8">
        <v>26</v>
      </c>
      <c r="D32" s="37" t="s">
        <v>31</v>
      </c>
      <c r="E32" s="37" t="s">
        <v>32</v>
      </c>
      <c r="F32" s="37" t="s">
        <v>33</v>
      </c>
      <c r="G32" s="38">
        <v>1500</v>
      </c>
      <c r="H32" s="33">
        <v>1020.0000000000001</v>
      </c>
      <c r="I32" s="33">
        <v>900</v>
      </c>
      <c r="J32" s="38">
        <v>1200</v>
      </c>
      <c r="K32" s="34">
        <v>850</v>
      </c>
      <c r="L32" s="34">
        <v>730</v>
      </c>
      <c r="M32" s="35">
        <f>VLOOKUP(B32&amp;A32&amp;J32,'[1]MA DO'!$C$5:$X$3586,22,0)</f>
        <v>1.06</v>
      </c>
      <c r="N32" s="36">
        <f t="shared" si="0"/>
        <v>1.06</v>
      </c>
      <c r="O32" s="36">
        <f t="shared" si="1"/>
        <v>1.06</v>
      </c>
      <c r="P32" s="11"/>
      <c r="Q32" s="29">
        <v>1350</v>
      </c>
      <c r="R32" s="29">
        <v>1215</v>
      </c>
      <c r="S32" s="34">
        <v>850.5</v>
      </c>
      <c r="T32" s="34">
        <v>729</v>
      </c>
      <c r="U32" s="29">
        <v>1200</v>
      </c>
      <c r="V32" s="29">
        <v>850</v>
      </c>
      <c r="W32" s="29">
        <v>730</v>
      </c>
    </row>
    <row r="33" spans="1:23" x14ac:dyDescent="0.25">
      <c r="A33" s="8" t="s">
        <v>223</v>
      </c>
      <c r="B33" s="28" t="s">
        <v>429</v>
      </c>
      <c r="C33" s="8">
        <v>27</v>
      </c>
      <c r="D33" s="37" t="s">
        <v>34</v>
      </c>
      <c r="E33" s="37" t="s">
        <v>16</v>
      </c>
      <c r="F33" s="37" t="s">
        <v>31</v>
      </c>
      <c r="G33" s="38">
        <v>1500</v>
      </c>
      <c r="H33" s="33">
        <v>1020.0000000000001</v>
      </c>
      <c r="I33" s="33">
        <v>900</v>
      </c>
      <c r="J33" s="38">
        <v>1200</v>
      </c>
      <c r="K33" s="34">
        <v>850</v>
      </c>
      <c r="L33" s="34">
        <v>730</v>
      </c>
      <c r="M33" s="35">
        <f>VLOOKUP(B33&amp;A33&amp;J33,'[1]MA DO'!$C$5:$X$3586,22,0)</f>
        <v>1.06</v>
      </c>
      <c r="N33" s="36">
        <f t="shared" si="0"/>
        <v>1.06</v>
      </c>
      <c r="O33" s="36">
        <f t="shared" si="1"/>
        <v>1.06</v>
      </c>
      <c r="P33" s="11"/>
      <c r="Q33" s="29">
        <v>1350</v>
      </c>
      <c r="R33" s="29">
        <v>1215</v>
      </c>
      <c r="S33" s="34">
        <v>850.5</v>
      </c>
      <c r="T33" s="34">
        <v>729</v>
      </c>
      <c r="U33" s="29">
        <v>1200</v>
      </c>
      <c r="V33" s="29">
        <v>850</v>
      </c>
      <c r="W33" s="29">
        <v>730</v>
      </c>
    </row>
    <row r="34" spans="1:23" x14ac:dyDescent="0.25">
      <c r="A34" s="8" t="s">
        <v>224</v>
      </c>
      <c r="B34" s="28" t="s">
        <v>429</v>
      </c>
      <c r="C34" s="8">
        <v>28</v>
      </c>
      <c r="D34" s="37" t="s">
        <v>35</v>
      </c>
      <c r="E34" s="37" t="s">
        <v>16</v>
      </c>
      <c r="F34" s="37" t="s">
        <v>10</v>
      </c>
      <c r="G34" s="38">
        <v>1000</v>
      </c>
      <c r="H34" s="33">
        <v>680</v>
      </c>
      <c r="I34" s="33">
        <v>600</v>
      </c>
      <c r="J34" s="38">
        <v>810</v>
      </c>
      <c r="K34" s="34">
        <v>570</v>
      </c>
      <c r="L34" s="34">
        <v>490</v>
      </c>
      <c r="M34" s="35">
        <f>VLOOKUP(B34&amp;A34&amp;J34,'[1]MA DO'!$C$5:$X$3586,22,0)</f>
        <v>1.06</v>
      </c>
      <c r="N34" s="36">
        <f t="shared" si="0"/>
        <v>1.06</v>
      </c>
      <c r="O34" s="36">
        <f t="shared" si="1"/>
        <v>1.06</v>
      </c>
      <c r="P34" s="11"/>
      <c r="Q34" s="29">
        <v>900</v>
      </c>
      <c r="R34" s="29">
        <v>810</v>
      </c>
      <c r="S34" s="34">
        <v>567</v>
      </c>
      <c r="T34" s="34">
        <v>486</v>
      </c>
      <c r="U34" s="29">
        <v>810</v>
      </c>
      <c r="V34" s="29">
        <v>570</v>
      </c>
      <c r="W34" s="29">
        <v>490</v>
      </c>
    </row>
    <row r="35" spans="1:23" x14ac:dyDescent="0.25">
      <c r="A35" s="8" t="s">
        <v>225</v>
      </c>
      <c r="B35" s="28" t="s">
        <v>429</v>
      </c>
      <c r="C35" s="8">
        <v>29</v>
      </c>
      <c r="D35" s="37" t="s">
        <v>36</v>
      </c>
      <c r="E35" s="37" t="s">
        <v>8</v>
      </c>
      <c r="F35" s="37" t="s">
        <v>10</v>
      </c>
      <c r="G35" s="38">
        <v>1500</v>
      </c>
      <c r="H35" s="33">
        <v>1020.0000000000001</v>
      </c>
      <c r="I35" s="33">
        <v>900</v>
      </c>
      <c r="J35" s="38">
        <v>1200</v>
      </c>
      <c r="K35" s="34">
        <v>850</v>
      </c>
      <c r="L35" s="34">
        <v>730</v>
      </c>
      <c r="M35" s="35">
        <f>VLOOKUP(B35&amp;A35&amp;J35,'[1]MA DO'!$C$5:$X$3586,22,0)</f>
        <v>1.06</v>
      </c>
      <c r="N35" s="36">
        <f t="shared" si="0"/>
        <v>1.06</v>
      </c>
      <c r="O35" s="36">
        <f t="shared" si="1"/>
        <v>1.06</v>
      </c>
      <c r="P35" s="11"/>
      <c r="Q35" s="29">
        <v>1350</v>
      </c>
      <c r="R35" s="29">
        <v>1215</v>
      </c>
      <c r="S35" s="34">
        <v>850.5</v>
      </c>
      <c r="T35" s="34">
        <v>729</v>
      </c>
      <c r="U35" s="29">
        <v>1200</v>
      </c>
      <c r="V35" s="29">
        <v>850</v>
      </c>
      <c r="W35" s="29">
        <v>730</v>
      </c>
    </row>
    <row r="36" spans="1:23" x14ac:dyDescent="0.25">
      <c r="A36" s="8" t="s">
        <v>226</v>
      </c>
      <c r="B36" s="28" t="s">
        <v>429</v>
      </c>
      <c r="C36" s="8">
        <v>30</v>
      </c>
      <c r="D36" s="37" t="s">
        <v>37</v>
      </c>
      <c r="E36" s="37" t="s">
        <v>5</v>
      </c>
      <c r="F36" s="37" t="s">
        <v>38</v>
      </c>
      <c r="G36" s="38">
        <v>1500</v>
      </c>
      <c r="H36" s="33">
        <v>1020.0000000000001</v>
      </c>
      <c r="I36" s="33">
        <v>900</v>
      </c>
      <c r="J36" s="38">
        <v>1200</v>
      </c>
      <c r="K36" s="34">
        <v>850</v>
      </c>
      <c r="L36" s="34">
        <v>730</v>
      </c>
      <c r="M36" s="35">
        <f>VLOOKUP(B36&amp;A36&amp;J36,'[1]MA DO'!$C$5:$X$3586,22,0)</f>
        <v>1.06</v>
      </c>
      <c r="N36" s="36">
        <f t="shared" si="0"/>
        <v>1.06</v>
      </c>
      <c r="O36" s="36">
        <f t="shared" si="1"/>
        <v>1.06</v>
      </c>
      <c r="P36" s="11"/>
      <c r="Q36" s="29">
        <v>1350</v>
      </c>
      <c r="R36" s="29">
        <v>1215</v>
      </c>
      <c r="S36" s="34">
        <v>850.5</v>
      </c>
      <c r="T36" s="34">
        <v>729</v>
      </c>
      <c r="U36" s="29">
        <v>1200</v>
      </c>
      <c r="V36" s="29">
        <v>850</v>
      </c>
      <c r="W36" s="29">
        <v>730</v>
      </c>
    </row>
    <row r="37" spans="1:23" ht="31.5" x14ac:dyDescent="0.25">
      <c r="A37" s="8" t="s">
        <v>227</v>
      </c>
      <c r="B37" s="28" t="s">
        <v>429</v>
      </c>
      <c r="C37" s="8">
        <v>31</v>
      </c>
      <c r="D37" s="37" t="s">
        <v>39</v>
      </c>
      <c r="E37" s="37" t="s">
        <v>40</v>
      </c>
      <c r="F37" s="37" t="s">
        <v>41</v>
      </c>
      <c r="G37" s="38">
        <v>3500</v>
      </c>
      <c r="H37" s="33">
        <v>2380</v>
      </c>
      <c r="I37" s="33">
        <v>2100</v>
      </c>
      <c r="J37" s="38">
        <v>2800</v>
      </c>
      <c r="K37" s="34">
        <v>2000</v>
      </c>
      <c r="L37" s="34">
        <v>1700</v>
      </c>
      <c r="M37" s="35">
        <f>VLOOKUP(B37&amp;A37&amp;J37,'[1]MA DO'!$C$5:$X$3586,22,0)</f>
        <v>1.1248928571428571</v>
      </c>
      <c r="N37" s="36">
        <f t="shared" si="0"/>
        <v>1.1248928571428571</v>
      </c>
      <c r="O37" s="36">
        <f t="shared" si="1"/>
        <v>1.1248928571428571</v>
      </c>
      <c r="P37" s="11"/>
      <c r="Q37" s="29">
        <v>3150</v>
      </c>
      <c r="R37" s="29">
        <v>2835</v>
      </c>
      <c r="S37" s="34">
        <v>1984.4999999999998</v>
      </c>
      <c r="T37" s="34">
        <v>1701</v>
      </c>
      <c r="U37" s="29">
        <v>2800</v>
      </c>
      <c r="V37" s="29">
        <v>2000</v>
      </c>
      <c r="W37" s="29">
        <v>1700</v>
      </c>
    </row>
    <row r="38" spans="1:23" x14ac:dyDescent="0.25">
      <c r="A38" s="8" t="s">
        <v>228</v>
      </c>
      <c r="B38" s="28" t="s">
        <v>429</v>
      </c>
      <c r="C38" s="8">
        <v>32</v>
      </c>
      <c r="D38" s="37" t="s">
        <v>42</v>
      </c>
      <c r="E38" s="37" t="s">
        <v>5</v>
      </c>
      <c r="F38" s="37" t="s">
        <v>17</v>
      </c>
      <c r="G38" s="38">
        <v>2100</v>
      </c>
      <c r="H38" s="33">
        <v>1428</v>
      </c>
      <c r="I38" s="33">
        <v>1260</v>
      </c>
      <c r="J38" s="38">
        <v>1700</v>
      </c>
      <c r="K38" s="34">
        <v>1200</v>
      </c>
      <c r="L38" s="34">
        <v>1000</v>
      </c>
      <c r="M38" s="35">
        <f>VLOOKUP(B38&amp;A38&amp;J38,'[1]MA DO'!$C$5:$X$3586,22,0)</f>
        <v>1.0464063794531897</v>
      </c>
      <c r="N38" s="36">
        <f t="shared" si="0"/>
        <v>1.0464063794531897</v>
      </c>
      <c r="O38" s="36">
        <f t="shared" si="1"/>
        <v>1.0464063794531897</v>
      </c>
      <c r="P38" s="11"/>
      <c r="Q38" s="29">
        <v>1890</v>
      </c>
      <c r="R38" s="29">
        <v>1701</v>
      </c>
      <c r="S38" s="34">
        <v>1190.6999999999998</v>
      </c>
      <c r="T38" s="34">
        <v>1020.5999999999999</v>
      </c>
      <c r="U38" s="29">
        <v>1700</v>
      </c>
      <c r="V38" s="29">
        <v>1200</v>
      </c>
      <c r="W38" s="29">
        <v>1000</v>
      </c>
    </row>
    <row r="39" spans="1:23" x14ac:dyDescent="0.25">
      <c r="A39" s="8" t="s">
        <v>229</v>
      </c>
      <c r="B39" s="28" t="s">
        <v>429</v>
      </c>
      <c r="C39" s="8">
        <v>33</v>
      </c>
      <c r="D39" s="37" t="s">
        <v>432</v>
      </c>
      <c r="E39" s="37" t="s">
        <v>8</v>
      </c>
      <c r="F39" s="37" t="s">
        <v>27</v>
      </c>
      <c r="G39" s="38">
        <v>1500</v>
      </c>
      <c r="H39" s="33">
        <v>1020.0000000000001</v>
      </c>
      <c r="I39" s="33">
        <v>900</v>
      </c>
      <c r="J39" s="38">
        <v>1200</v>
      </c>
      <c r="K39" s="34">
        <v>850</v>
      </c>
      <c r="L39" s="34">
        <v>730</v>
      </c>
      <c r="M39" s="35">
        <f>VLOOKUP(B39&amp;A39&amp;J39,'[1]MA DO'!$C$5:$X$3586,22,0)</f>
        <v>1.06</v>
      </c>
      <c r="N39" s="36">
        <f t="shared" si="0"/>
        <v>1.06</v>
      </c>
      <c r="O39" s="36">
        <f t="shared" si="1"/>
        <v>1.06</v>
      </c>
      <c r="P39" s="11"/>
      <c r="Q39" s="29">
        <v>1350</v>
      </c>
      <c r="R39" s="29">
        <v>1215</v>
      </c>
      <c r="S39" s="34">
        <v>850.5</v>
      </c>
      <c r="T39" s="34">
        <v>729</v>
      </c>
      <c r="U39" s="29">
        <v>1200</v>
      </c>
      <c r="V39" s="29">
        <v>850</v>
      </c>
      <c r="W39" s="29">
        <v>730</v>
      </c>
    </row>
    <row r="40" spans="1:23" ht="31.5" x14ac:dyDescent="0.25">
      <c r="A40" s="8" t="s">
        <v>230</v>
      </c>
      <c r="B40" s="28" t="s">
        <v>429</v>
      </c>
      <c r="C40" s="8">
        <v>34</v>
      </c>
      <c r="D40" s="37" t="s">
        <v>22</v>
      </c>
      <c r="E40" s="37" t="s">
        <v>43</v>
      </c>
      <c r="F40" s="37" t="s">
        <v>431</v>
      </c>
      <c r="G40" s="38">
        <v>1500</v>
      </c>
      <c r="H40" s="33">
        <v>1020.0000000000001</v>
      </c>
      <c r="I40" s="33">
        <v>900</v>
      </c>
      <c r="J40" s="38">
        <v>1200</v>
      </c>
      <c r="K40" s="34">
        <v>850</v>
      </c>
      <c r="L40" s="34">
        <v>730</v>
      </c>
      <c r="M40" s="35">
        <f>VLOOKUP(B40&amp;A40&amp;J40,'[1]MA DO'!$C$5:$X$3586,22,0)</f>
        <v>1.06</v>
      </c>
      <c r="N40" s="36">
        <f t="shared" si="0"/>
        <v>1.06</v>
      </c>
      <c r="O40" s="36">
        <f t="shared" si="1"/>
        <v>1.06</v>
      </c>
      <c r="P40" s="11"/>
      <c r="Q40" s="29">
        <v>1350</v>
      </c>
      <c r="R40" s="29">
        <v>1215</v>
      </c>
      <c r="S40" s="34">
        <v>850.5</v>
      </c>
      <c r="T40" s="34">
        <v>729</v>
      </c>
      <c r="U40" s="29">
        <v>1200</v>
      </c>
      <c r="V40" s="29">
        <v>850</v>
      </c>
      <c r="W40" s="29">
        <v>730</v>
      </c>
    </row>
    <row r="41" spans="1:23" ht="33.75" customHeight="1" x14ac:dyDescent="0.25">
      <c r="A41" s="8" t="s">
        <v>231</v>
      </c>
      <c r="B41" s="28" t="s">
        <v>429</v>
      </c>
      <c r="C41" s="8">
        <v>35</v>
      </c>
      <c r="D41" s="37" t="s">
        <v>20</v>
      </c>
      <c r="E41" s="37" t="s">
        <v>120</v>
      </c>
      <c r="F41" s="37" t="s">
        <v>44</v>
      </c>
      <c r="G41" s="38">
        <v>5000</v>
      </c>
      <c r="H41" s="33">
        <v>3400.0000000000005</v>
      </c>
      <c r="I41" s="33">
        <v>3000</v>
      </c>
      <c r="J41" s="38">
        <v>4100</v>
      </c>
      <c r="K41" s="34">
        <v>2800</v>
      </c>
      <c r="L41" s="34">
        <v>2400</v>
      </c>
      <c r="M41" s="35">
        <f>VLOOKUP(B41&amp;A41&amp;J41,'[1]MA DO'!$C$5:$X$3586,22,0)</f>
        <v>1.06</v>
      </c>
      <c r="N41" s="36">
        <f t="shared" si="0"/>
        <v>1.06</v>
      </c>
      <c r="O41" s="36">
        <f t="shared" si="1"/>
        <v>1.06</v>
      </c>
      <c r="P41" s="11"/>
      <c r="Q41" s="29">
        <v>4500</v>
      </c>
      <c r="R41" s="29">
        <v>4050</v>
      </c>
      <c r="S41" s="34">
        <v>2835</v>
      </c>
      <c r="T41" s="34">
        <v>2430</v>
      </c>
      <c r="U41" s="29">
        <v>4100</v>
      </c>
      <c r="V41" s="29">
        <v>2800</v>
      </c>
      <c r="W41" s="29">
        <v>2400</v>
      </c>
    </row>
    <row r="42" spans="1:23" ht="31.5" x14ac:dyDescent="0.25">
      <c r="A42" s="8" t="s">
        <v>232</v>
      </c>
      <c r="B42" s="28" t="s">
        <v>429</v>
      </c>
      <c r="C42" s="8">
        <v>36</v>
      </c>
      <c r="D42" s="37" t="s">
        <v>20</v>
      </c>
      <c r="E42" s="37" t="s">
        <v>45</v>
      </c>
      <c r="F42" s="37" t="s">
        <v>46</v>
      </c>
      <c r="G42" s="38">
        <v>7000</v>
      </c>
      <c r="H42" s="33">
        <v>4760</v>
      </c>
      <c r="I42" s="33">
        <v>4200</v>
      </c>
      <c r="J42" s="38">
        <v>5700</v>
      </c>
      <c r="K42" s="34">
        <v>4000</v>
      </c>
      <c r="L42" s="34">
        <v>3400</v>
      </c>
      <c r="M42" s="35">
        <f>VLOOKUP(B42&amp;A42&amp;J42,'[1]MA DO'!$C$5:$X$3586,22,0)</f>
        <v>1.06</v>
      </c>
      <c r="N42" s="36">
        <f t="shared" si="0"/>
        <v>1.06</v>
      </c>
      <c r="O42" s="36">
        <f t="shared" si="1"/>
        <v>1.06</v>
      </c>
      <c r="P42" s="11"/>
      <c r="Q42" s="29">
        <v>6300</v>
      </c>
      <c r="R42" s="29">
        <v>5670</v>
      </c>
      <c r="S42" s="34">
        <v>3968.9999999999995</v>
      </c>
      <c r="T42" s="34">
        <v>3402</v>
      </c>
      <c r="U42" s="29">
        <v>5700</v>
      </c>
      <c r="V42" s="29">
        <v>4000</v>
      </c>
      <c r="W42" s="29">
        <v>3400</v>
      </c>
    </row>
    <row r="43" spans="1:23" x14ac:dyDescent="0.25">
      <c r="A43" s="8" t="s">
        <v>233</v>
      </c>
      <c r="B43" s="28" t="s">
        <v>429</v>
      </c>
      <c r="C43" s="8">
        <v>37</v>
      </c>
      <c r="D43" s="37" t="s">
        <v>20</v>
      </c>
      <c r="E43" s="37" t="s">
        <v>46</v>
      </c>
      <c r="F43" s="37" t="s">
        <v>47</v>
      </c>
      <c r="G43" s="38">
        <v>4600</v>
      </c>
      <c r="H43" s="33">
        <v>3128</v>
      </c>
      <c r="I43" s="33">
        <v>2760</v>
      </c>
      <c r="J43" s="38">
        <v>3700</v>
      </c>
      <c r="K43" s="34">
        <v>2600</v>
      </c>
      <c r="L43" s="34">
        <v>2200</v>
      </c>
      <c r="M43" s="35">
        <f>VLOOKUP(B43&amp;A43&amp;J43,'[1]MA DO'!$C$5:$X$3586,22,0)</f>
        <v>1.06</v>
      </c>
      <c r="N43" s="36">
        <f t="shared" si="0"/>
        <v>1.06</v>
      </c>
      <c r="O43" s="36">
        <f t="shared" si="1"/>
        <v>1.06</v>
      </c>
      <c r="P43" s="11"/>
      <c r="Q43" s="29">
        <v>4140</v>
      </c>
      <c r="R43" s="29">
        <v>3726</v>
      </c>
      <c r="S43" s="34">
        <v>2608.1999999999998</v>
      </c>
      <c r="T43" s="34">
        <v>2235.6</v>
      </c>
      <c r="U43" s="29">
        <v>3700</v>
      </c>
      <c r="V43" s="29">
        <v>2600</v>
      </c>
      <c r="W43" s="29">
        <v>2200</v>
      </c>
    </row>
    <row r="44" spans="1:23" x14ac:dyDescent="0.25">
      <c r="A44" s="8" t="s">
        <v>234</v>
      </c>
      <c r="B44" s="28" t="s">
        <v>429</v>
      </c>
      <c r="C44" s="8">
        <v>38</v>
      </c>
      <c r="D44" s="37" t="s">
        <v>20</v>
      </c>
      <c r="E44" s="37" t="s">
        <v>47</v>
      </c>
      <c r="F44" s="37" t="s">
        <v>48</v>
      </c>
      <c r="G44" s="38">
        <v>3600</v>
      </c>
      <c r="H44" s="33">
        <v>2448</v>
      </c>
      <c r="I44" s="33">
        <v>2160</v>
      </c>
      <c r="J44" s="38">
        <v>2900</v>
      </c>
      <c r="K44" s="34">
        <v>2000</v>
      </c>
      <c r="L44" s="34">
        <v>1700</v>
      </c>
      <c r="M44" s="35">
        <f>VLOOKUP(B44&amp;A44&amp;J44,'[1]MA DO'!$C$5:$X$3586,22,0)</f>
        <v>1.1408556832694763</v>
      </c>
      <c r="N44" s="36">
        <f t="shared" si="0"/>
        <v>1.1408556832694763</v>
      </c>
      <c r="O44" s="36">
        <f t="shared" si="1"/>
        <v>1.1408556832694763</v>
      </c>
      <c r="P44" s="11"/>
      <c r="Q44" s="29">
        <v>3240</v>
      </c>
      <c r="R44" s="29">
        <v>2916</v>
      </c>
      <c r="S44" s="34">
        <v>2041.1999999999998</v>
      </c>
      <c r="T44" s="34">
        <v>1749.6</v>
      </c>
      <c r="U44" s="29">
        <v>2900</v>
      </c>
      <c r="V44" s="29">
        <v>2000</v>
      </c>
      <c r="W44" s="29">
        <v>1700</v>
      </c>
    </row>
    <row r="45" spans="1:23" x14ac:dyDescent="0.25">
      <c r="A45" s="8" t="s">
        <v>235</v>
      </c>
      <c r="B45" s="28" t="s">
        <v>429</v>
      </c>
      <c r="C45" s="8">
        <v>39</v>
      </c>
      <c r="D45" s="37" t="s">
        <v>20</v>
      </c>
      <c r="E45" s="37" t="s">
        <v>48</v>
      </c>
      <c r="F45" s="37" t="s">
        <v>414</v>
      </c>
      <c r="G45" s="38">
        <v>2400</v>
      </c>
      <c r="H45" s="33">
        <v>1632.0000000000002</v>
      </c>
      <c r="I45" s="33">
        <v>1440</v>
      </c>
      <c r="J45" s="38">
        <v>1900</v>
      </c>
      <c r="K45" s="34">
        <v>1400</v>
      </c>
      <c r="L45" s="34">
        <v>1200</v>
      </c>
      <c r="M45" s="35">
        <f>VLOOKUP(B45&amp;A45&amp;J45,'[1]MA DO'!$C$5:$X$3586,22,0)</f>
        <v>1.06</v>
      </c>
      <c r="N45" s="36">
        <f t="shared" si="0"/>
        <v>1.06</v>
      </c>
      <c r="O45" s="36">
        <f t="shared" si="1"/>
        <v>1.06</v>
      </c>
      <c r="P45" s="11"/>
      <c r="Q45" s="29">
        <v>2160</v>
      </c>
      <c r="R45" s="29">
        <v>1944</v>
      </c>
      <c r="S45" s="34">
        <v>1360.8</v>
      </c>
      <c r="T45" s="34">
        <v>1166.3999999999999</v>
      </c>
      <c r="U45" s="29">
        <v>1900</v>
      </c>
      <c r="V45" s="29">
        <v>1400</v>
      </c>
      <c r="W45" s="29">
        <v>1200</v>
      </c>
    </row>
    <row r="46" spans="1:23" x14ac:dyDescent="0.25">
      <c r="A46" s="8" t="s">
        <v>333</v>
      </c>
      <c r="B46" s="28" t="s">
        <v>429</v>
      </c>
      <c r="C46" s="8">
        <v>40</v>
      </c>
      <c r="D46" s="37" t="s">
        <v>20</v>
      </c>
      <c r="E46" s="37" t="s">
        <v>12</v>
      </c>
      <c r="F46" s="37" t="s">
        <v>401</v>
      </c>
      <c r="G46" s="38">
        <v>9000</v>
      </c>
      <c r="H46" s="33">
        <v>6120</v>
      </c>
      <c r="I46" s="33">
        <v>5400</v>
      </c>
      <c r="J46" s="38">
        <v>7300</v>
      </c>
      <c r="K46" s="34">
        <v>5100</v>
      </c>
      <c r="L46" s="34">
        <v>4400</v>
      </c>
      <c r="M46" s="35">
        <f>VLOOKUP(B46&amp;A46&amp;J46,'[1]MA DO'!$C$5:$X$3586,22,0)</f>
        <v>1.06</v>
      </c>
      <c r="N46" s="36">
        <f t="shared" si="0"/>
        <v>1.06</v>
      </c>
      <c r="O46" s="36">
        <f t="shared" si="1"/>
        <v>1.06</v>
      </c>
      <c r="P46" s="11"/>
      <c r="Q46" s="29">
        <v>8100</v>
      </c>
      <c r="R46" s="29">
        <v>7290</v>
      </c>
      <c r="S46" s="34">
        <v>5103</v>
      </c>
      <c r="T46" s="34">
        <v>4374</v>
      </c>
      <c r="U46" s="29">
        <v>7300</v>
      </c>
      <c r="V46" s="29">
        <v>5100</v>
      </c>
      <c r="W46" s="29">
        <v>4400</v>
      </c>
    </row>
    <row r="47" spans="1:23" ht="31.5" x14ac:dyDescent="0.25">
      <c r="A47" s="8" t="s">
        <v>334</v>
      </c>
      <c r="B47" s="28" t="s">
        <v>429</v>
      </c>
      <c r="C47" s="8">
        <v>41</v>
      </c>
      <c r="D47" s="37" t="s">
        <v>20</v>
      </c>
      <c r="E47" s="37" t="s">
        <v>401</v>
      </c>
      <c r="F47" s="37" t="s">
        <v>49</v>
      </c>
      <c r="G47" s="38">
        <v>6500</v>
      </c>
      <c r="H47" s="33">
        <v>4420</v>
      </c>
      <c r="I47" s="33">
        <v>3900</v>
      </c>
      <c r="J47" s="38">
        <v>5300</v>
      </c>
      <c r="K47" s="34">
        <v>3700</v>
      </c>
      <c r="L47" s="34">
        <v>3200</v>
      </c>
      <c r="M47" s="35">
        <f>VLOOKUP(B47&amp;A47&amp;J47,'[1]MA DO'!$C$5:$X$3586,22,0)</f>
        <v>1.05</v>
      </c>
      <c r="N47" s="36">
        <f t="shared" si="0"/>
        <v>1.05</v>
      </c>
      <c r="O47" s="36">
        <f t="shared" si="1"/>
        <v>1.05</v>
      </c>
      <c r="P47" s="11"/>
      <c r="Q47" s="29">
        <v>5850</v>
      </c>
      <c r="R47" s="29">
        <v>5265</v>
      </c>
      <c r="S47" s="34">
        <v>3685.4999999999995</v>
      </c>
      <c r="T47" s="34">
        <v>3159</v>
      </c>
      <c r="U47" s="29">
        <v>5300</v>
      </c>
      <c r="V47" s="29">
        <v>3700</v>
      </c>
      <c r="W47" s="29">
        <v>3200</v>
      </c>
    </row>
    <row r="48" spans="1:23" ht="31.5" x14ac:dyDescent="0.25">
      <c r="A48" s="8" t="s">
        <v>335</v>
      </c>
      <c r="B48" s="28" t="s">
        <v>429</v>
      </c>
      <c r="C48" s="8">
        <v>42</v>
      </c>
      <c r="D48" s="37" t="s">
        <v>20</v>
      </c>
      <c r="E48" s="37" t="s">
        <v>50</v>
      </c>
      <c r="F48" s="37" t="s">
        <v>51</v>
      </c>
      <c r="G48" s="38">
        <v>7500</v>
      </c>
      <c r="H48" s="33">
        <v>5100</v>
      </c>
      <c r="I48" s="33">
        <v>4500</v>
      </c>
      <c r="J48" s="38">
        <v>6100</v>
      </c>
      <c r="K48" s="34">
        <v>4300</v>
      </c>
      <c r="L48" s="34">
        <v>3600</v>
      </c>
      <c r="M48" s="35">
        <f>VLOOKUP(B48&amp;A48&amp;J48,'[1]MA DO'!$C$5:$X$3586,22,0)</f>
        <v>1.06</v>
      </c>
      <c r="N48" s="36">
        <f t="shared" si="0"/>
        <v>1.06</v>
      </c>
      <c r="O48" s="36">
        <f t="shared" si="1"/>
        <v>1.06</v>
      </c>
      <c r="P48" s="11"/>
      <c r="Q48" s="29">
        <v>6750</v>
      </c>
      <c r="R48" s="29">
        <v>6075</v>
      </c>
      <c r="S48" s="34">
        <v>4252.5</v>
      </c>
      <c r="T48" s="34">
        <v>3645</v>
      </c>
      <c r="U48" s="29">
        <v>6100</v>
      </c>
      <c r="V48" s="29">
        <v>4300</v>
      </c>
      <c r="W48" s="29">
        <v>3600</v>
      </c>
    </row>
    <row r="49" spans="1:23" ht="31.5" x14ac:dyDescent="0.25">
      <c r="A49" s="8" t="s">
        <v>336</v>
      </c>
      <c r="B49" s="28" t="s">
        <v>429</v>
      </c>
      <c r="C49" s="8">
        <v>43</v>
      </c>
      <c r="D49" s="37" t="s">
        <v>20</v>
      </c>
      <c r="E49" s="37" t="s">
        <v>52</v>
      </c>
      <c r="F49" s="37" t="s">
        <v>120</v>
      </c>
      <c r="G49" s="38">
        <v>5200</v>
      </c>
      <c r="H49" s="33">
        <v>3536.0000000000005</v>
      </c>
      <c r="I49" s="33">
        <v>3120</v>
      </c>
      <c r="J49" s="38">
        <v>4200</v>
      </c>
      <c r="K49" s="34">
        <v>2900</v>
      </c>
      <c r="L49" s="34">
        <v>2500</v>
      </c>
      <c r="M49" s="35">
        <f>VLOOKUP(B49&amp;A49&amp;J49,'[1]MA DO'!$C$5:$X$3586,22,0)</f>
        <v>1.05</v>
      </c>
      <c r="N49" s="36">
        <f t="shared" si="0"/>
        <v>1.05</v>
      </c>
      <c r="O49" s="36">
        <f t="shared" si="1"/>
        <v>1.05</v>
      </c>
      <c r="P49" s="11"/>
      <c r="Q49" s="29">
        <v>4680</v>
      </c>
      <c r="R49" s="29">
        <v>4212</v>
      </c>
      <c r="S49" s="34">
        <v>2948.3999999999996</v>
      </c>
      <c r="T49" s="34">
        <v>2527.1999999999998</v>
      </c>
      <c r="U49" s="29">
        <v>4200</v>
      </c>
      <c r="V49" s="29">
        <v>2900</v>
      </c>
      <c r="W49" s="29">
        <v>2500</v>
      </c>
    </row>
    <row r="50" spans="1:23" ht="33.75" customHeight="1" x14ac:dyDescent="0.25">
      <c r="A50" s="8" t="s">
        <v>337</v>
      </c>
      <c r="B50" s="28" t="s">
        <v>429</v>
      </c>
      <c r="C50" s="8">
        <v>44</v>
      </c>
      <c r="D50" s="37" t="s">
        <v>53</v>
      </c>
      <c r="E50" s="37" t="s">
        <v>13</v>
      </c>
      <c r="F50" s="37"/>
      <c r="G50" s="38">
        <v>7500</v>
      </c>
      <c r="H50" s="33">
        <v>5100</v>
      </c>
      <c r="I50" s="33">
        <v>4500</v>
      </c>
      <c r="J50" s="38">
        <v>6100</v>
      </c>
      <c r="K50" s="34">
        <v>4300</v>
      </c>
      <c r="L50" s="34">
        <v>3600</v>
      </c>
      <c r="M50" s="35">
        <f>VLOOKUP(B50&amp;A50&amp;J50,'[1]MA DO'!$C$5:$X$3586,22,0)</f>
        <v>1.0721755581181378</v>
      </c>
      <c r="N50" s="36">
        <f t="shared" si="0"/>
        <v>1.0721755581181378</v>
      </c>
      <c r="O50" s="36">
        <f t="shared" si="1"/>
        <v>1.0721755581181378</v>
      </c>
      <c r="P50" s="11"/>
      <c r="Q50" s="29">
        <v>6750</v>
      </c>
      <c r="R50" s="29">
        <v>6075</v>
      </c>
      <c r="S50" s="34">
        <v>4252.5</v>
      </c>
      <c r="T50" s="34">
        <v>3645</v>
      </c>
      <c r="U50" s="29">
        <v>6100</v>
      </c>
      <c r="V50" s="29">
        <v>4300</v>
      </c>
      <c r="W50" s="29">
        <v>3600</v>
      </c>
    </row>
    <row r="51" spans="1:23" x14ac:dyDescent="0.25">
      <c r="A51" s="8" t="s">
        <v>236</v>
      </c>
      <c r="B51" s="28" t="s">
        <v>429</v>
      </c>
      <c r="C51" s="8">
        <v>45</v>
      </c>
      <c r="D51" s="37" t="s">
        <v>18</v>
      </c>
      <c r="E51" s="37" t="s">
        <v>20</v>
      </c>
      <c r="F51" s="37" t="s">
        <v>415</v>
      </c>
      <c r="G51" s="38">
        <v>1200</v>
      </c>
      <c r="H51" s="33">
        <v>816.00000000000011</v>
      </c>
      <c r="I51" s="33">
        <v>720</v>
      </c>
      <c r="J51" s="38">
        <v>970</v>
      </c>
      <c r="K51" s="34">
        <v>680</v>
      </c>
      <c r="L51" s="34">
        <v>580</v>
      </c>
      <c r="M51" s="35">
        <f>VLOOKUP(B51&amp;A51&amp;J51,'[1]MA DO'!$C$5:$X$3586,22,0)</f>
        <v>1.0500000000000003</v>
      </c>
      <c r="N51" s="36">
        <f t="shared" si="0"/>
        <v>1.0500000000000003</v>
      </c>
      <c r="O51" s="36">
        <f t="shared" si="1"/>
        <v>1.0500000000000003</v>
      </c>
      <c r="P51" s="11"/>
      <c r="Q51" s="29">
        <v>1080</v>
      </c>
      <c r="R51" s="29">
        <v>972</v>
      </c>
      <c r="S51" s="34">
        <v>680.4</v>
      </c>
      <c r="T51" s="34">
        <v>583.19999999999993</v>
      </c>
      <c r="U51" s="29">
        <v>970</v>
      </c>
      <c r="V51" s="29">
        <v>680</v>
      </c>
      <c r="W51" s="29">
        <v>580</v>
      </c>
    </row>
    <row r="52" spans="1:23" x14ac:dyDescent="0.25">
      <c r="A52" s="8" t="s">
        <v>237</v>
      </c>
      <c r="B52" s="28" t="s">
        <v>429</v>
      </c>
      <c r="C52" s="8">
        <v>46</v>
      </c>
      <c r="D52" s="37" t="s">
        <v>54</v>
      </c>
      <c r="E52" s="37" t="s">
        <v>13</v>
      </c>
      <c r="F52" s="37"/>
      <c r="G52" s="38">
        <v>7000</v>
      </c>
      <c r="H52" s="33">
        <v>4760</v>
      </c>
      <c r="I52" s="33">
        <v>4200</v>
      </c>
      <c r="J52" s="38">
        <v>5700</v>
      </c>
      <c r="K52" s="34">
        <v>4000</v>
      </c>
      <c r="L52" s="34">
        <v>3400</v>
      </c>
      <c r="M52" s="35">
        <f>VLOOKUP(B52&amp;A52&amp;J52,'[1]MA DO'!$C$5:$X$3586,22,0)</f>
        <v>1.05</v>
      </c>
      <c r="N52" s="36">
        <f t="shared" si="0"/>
        <v>1.05</v>
      </c>
      <c r="O52" s="36">
        <f t="shared" si="1"/>
        <v>1.05</v>
      </c>
      <c r="P52" s="11"/>
      <c r="Q52" s="29">
        <v>6300</v>
      </c>
      <c r="R52" s="29">
        <v>5670</v>
      </c>
      <c r="S52" s="34">
        <v>3968.9999999999995</v>
      </c>
      <c r="T52" s="34">
        <v>3402</v>
      </c>
      <c r="U52" s="29">
        <v>5700</v>
      </c>
      <c r="V52" s="29">
        <v>4000</v>
      </c>
      <c r="W52" s="29">
        <v>3400</v>
      </c>
    </row>
    <row r="53" spans="1:23" x14ac:dyDescent="0.25">
      <c r="A53" s="8" t="s">
        <v>238</v>
      </c>
      <c r="B53" s="28" t="s">
        <v>429</v>
      </c>
      <c r="C53" s="8">
        <v>47</v>
      </c>
      <c r="D53" s="37" t="s">
        <v>48</v>
      </c>
      <c r="E53" s="37" t="s">
        <v>20</v>
      </c>
      <c r="F53" s="37" t="s">
        <v>30</v>
      </c>
      <c r="G53" s="38">
        <v>1400</v>
      </c>
      <c r="H53" s="33">
        <v>952.00000000000011</v>
      </c>
      <c r="I53" s="33">
        <v>840</v>
      </c>
      <c r="J53" s="38">
        <v>1100</v>
      </c>
      <c r="K53" s="34">
        <v>790</v>
      </c>
      <c r="L53" s="34">
        <v>680</v>
      </c>
      <c r="M53" s="35">
        <f>VLOOKUP(B53&amp;A53&amp;J53,'[1]MA DO'!$C$5:$X$3586,22,0)</f>
        <v>1.06</v>
      </c>
      <c r="N53" s="36">
        <f t="shared" si="0"/>
        <v>1.06</v>
      </c>
      <c r="O53" s="36">
        <f t="shared" si="1"/>
        <v>1.06</v>
      </c>
      <c r="P53" s="11"/>
      <c r="Q53" s="29">
        <v>1260</v>
      </c>
      <c r="R53" s="29">
        <v>1134</v>
      </c>
      <c r="S53" s="34">
        <v>793.8</v>
      </c>
      <c r="T53" s="34">
        <v>680.4</v>
      </c>
      <c r="U53" s="29">
        <v>1100</v>
      </c>
      <c r="V53" s="29">
        <v>790</v>
      </c>
      <c r="W53" s="29">
        <v>680</v>
      </c>
    </row>
    <row r="54" spans="1:23" x14ac:dyDescent="0.25">
      <c r="A54" s="8" t="s">
        <v>239</v>
      </c>
      <c r="B54" s="28" t="s">
        <v>429</v>
      </c>
      <c r="C54" s="8">
        <v>48</v>
      </c>
      <c r="D54" s="37" t="s">
        <v>48</v>
      </c>
      <c r="E54" s="37" t="s">
        <v>30</v>
      </c>
      <c r="F54" s="37" t="s">
        <v>55</v>
      </c>
      <c r="G54" s="38">
        <v>1200</v>
      </c>
      <c r="H54" s="33">
        <v>816.00000000000011</v>
      </c>
      <c r="I54" s="33">
        <v>720</v>
      </c>
      <c r="J54" s="38">
        <v>970</v>
      </c>
      <c r="K54" s="34">
        <v>680</v>
      </c>
      <c r="L54" s="34">
        <v>580</v>
      </c>
      <c r="M54" s="35">
        <f>VLOOKUP(B54&amp;A54&amp;J54,'[1]MA DO'!$C$5:$X$3586,22,0)</f>
        <v>1.06</v>
      </c>
      <c r="N54" s="36">
        <f t="shared" si="0"/>
        <v>1.06</v>
      </c>
      <c r="O54" s="36">
        <f t="shared" si="1"/>
        <v>1.06</v>
      </c>
      <c r="P54" s="11"/>
      <c r="Q54" s="29">
        <v>1080</v>
      </c>
      <c r="R54" s="29">
        <v>972</v>
      </c>
      <c r="S54" s="34">
        <v>680.4</v>
      </c>
      <c r="T54" s="34">
        <v>583.19999999999993</v>
      </c>
      <c r="U54" s="29">
        <v>970</v>
      </c>
      <c r="V54" s="29">
        <v>680</v>
      </c>
      <c r="W54" s="29">
        <v>580</v>
      </c>
    </row>
    <row r="55" spans="1:23" ht="41.25" customHeight="1" x14ac:dyDescent="0.25">
      <c r="A55" s="8" t="s">
        <v>400</v>
      </c>
      <c r="B55" s="28" t="s">
        <v>429</v>
      </c>
      <c r="C55" s="8">
        <v>49</v>
      </c>
      <c r="D55" s="37" t="s">
        <v>428</v>
      </c>
      <c r="E55" s="37" t="s">
        <v>13</v>
      </c>
      <c r="F55" s="37"/>
      <c r="G55" s="38"/>
      <c r="H55" s="33"/>
      <c r="I55" s="33"/>
      <c r="J55" s="38">
        <v>1100</v>
      </c>
      <c r="K55" s="34">
        <v>790</v>
      </c>
      <c r="L55" s="34">
        <v>680</v>
      </c>
      <c r="M55" s="35">
        <f>VLOOKUP(B55&amp;A55&amp;J55,'[1]MA DO'!$C$5:$X$3586,22,0)</f>
        <v>1.05</v>
      </c>
      <c r="N55" s="36">
        <f t="shared" si="0"/>
        <v>1.05</v>
      </c>
      <c r="O55" s="36">
        <f t="shared" si="1"/>
        <v>1.05</v>
      </c>
      <c r="P55" s="11"/>
      <c r="Q55" s="29">
        <v>1260</v>
      </c>
      <c r="R55" s="29">
        <v>1134</v>
      </c>
      <c r="S55" s="34">
        <v>793.8</v>
      </c>
      <c r="T55" s="34">
        <v>680.4</v>
      </c>
      <c r="U55" s="29">
        <v>1100</v>
      </c>
      <c r="V55" s="29">
        <v>790</v>
      </c>
      <c r="W55" s="29">
        <v>680</v>
      </c>
    </row>
    <row r="56" spans="1:23" ht="29.25" customHeight="1" x14ac:dyDescent="0.25">
      <c r="A56" s="8" t="s">
        <v>246</v>
      </c>
      <c r="B56" s="28" t="s">
        <v>429</v>
      </c>
      <c r="C56" s="8">
        <v>49</v>
      </c>
      <c r="D56" s="39" t="s">
        <v>240</v>
      </c>
      <c r="E56" s="39" t="s">
        <v>241</v>
      </c>
      <c r="F56" s="39"/>
      <c r="G56" s="40">
        <v>4400</v>
      </c>
      <c r="H56" s="33">
        <v>2992</v>
      </c>
      <c r="I56" s="33">
        <v>2640</v>
      </c>
      <c r="J56" s="38">
        <v>3600</v>
      </c>
      <c r="K56" s="34">
        <v>2500</v>
      </c>
      <c r="L56" s="34">
        <v>2100</v>
      </c>
      <c r="M56" s="35">
        <f>VLOOKUP(B56&amp;A56&amp;J56,'[1]MA DO'!$C$5:$X$3586,22,0)</f>
        <v>1.06</v>
      </c>
      <c r="N56" s="36">
        <f t="shared" si="0"/>
        <v>1.06</v>
      </c>
      <c r="O56" s="36">
        <f t="shared" si="1"/>
        <v>1.06</v>
      </c>
      <c r="P56" s="11"/>
      <c r="Q56" s="29">
        <v>3960</v>
      </c>
      <c r="R56" s="29">
        <v>3564</v>
      </c>
      <c r="S56" s="34">
        <v>2494.7999999999997</v>
      </c>
      <c r="T56" s="34">
        <v>2138.4</v>
      </c>
      <c r="U56" s="29">
        <v>3600</v>
      </c>
      <c r="V56" s="29">
        <v>2500</v>
      </c>
      <c r="W56" s="29">
        <v>2100</v>
      </c>
    </row>
    <row r="57" spans="1:23" ht="15.75" customHeight="1" x14ac:dyDescent="0.25">
      <c r="A57" s="8" t="s">
        <v>247</v>
      </c>
      <c r="B57" s="28" t="s">
        <v>429</v>
      </c>
      <c r="C57" s="8">
        <v>50</v>
      </c>
      <c r="D57" s="39" t="s">
        <v>240</v>
      </c>
      <c r="E57" s="39" t="s">
        <v>242</v>
      </c>
      <c r="F57" s="39"/>
      <c r="G57" s="40">
        <v>3600</v>
      </c>
      <c r="H57" s="33">
        <v>2448</v>
      </c>
      <c r="I57" s="33">
        <v>2160</v>
      </c>
      <c r="J57" s="38">
        <v>2900</v>
      </c>
      <c r="K57" s="34">
        <v>2000</v>
      </c>
      <c r="L57" s="34">
        <v>1700</v>
      </c>
      <c r="M57" s="35">
        <f>VLOOKUP(B57&amp;A57&amp;J57,'[1]MA DO'!$C$5:$X$3586,22,0)</f>
        <v>1.06</v>
      </c>
      <c r="N57" s="36">
        <f t="shared" si="0"/>
        <v>1.06</v>
      </c>
      <c r="O57" s="36">
        <f t="shared" si="1"/>
        <v>1.06</v>
      </c>
      <c r="P57" s="11"/>
      <c r="Q57" s="29">
        <v>3240</v>
      </c>
      <c r="R57" s="29">
        <v>2916</v>
      </c>
      <c r="S57" s="34">
        <v>2041.1999999999998</v>
      </c>
      <c r="T57" s="34">
        <v>1749.6</v>
      </c>
      <c r="U57" s="29">
        <v>2900</v>
      </c>
      <c r="V57" s="29">
        <v>2000</v>
      </c>
      <c r="W57" s="29">
        <v>1700</v>
      </c>
    </row>
    <row r="58" spans="1:23" ht="15.75" customHeight="1" x14ac:dyDescent="0.25">
      <c r="A58" s="8" t="s">
        <v>248</v>
      </c>
      <c r="B58" s="28" t="s">
        <v>429</v>
      </c>
      <c r="C58" s="8">
        <v>51</v>
      </c>
      <c r="D58" s="39" t="s">
        <v>243</v>
      </c>
      <c r="E58" s="39" t="s">
        <v>244</v>
      </c>
      <c r="F58" s="39"/>
      <c r="G58" s="40">
        <v>4400</v>
      </c>
      <c r="H58" s="33">
        <v>2992</v>
      </c>
      <c r="I58" s="33">
        <v>2640</v>
      </c>
      <c r="J58" s="38">
        <v>3600</v>
      </c>
      <c r="K58" s="34">
        <v>2500</v>
      </c>
      <c r="L58" s="34">
        <v>2100</v>
      </c>
      <c r="M58" s="35">
        <f>VLOOKUP(B58&amp;A58&amp;J58,'[1]MA DO'!$C$5:$X$3586,22,0)</f>
        <v>1.06</v>
      </c>
      <c r="N58" s="36">
        <f t="shared" si="0"/>
        <v>1.06</v>
      </c>
      <c r="O58" s="36">
        <f t="shared" si="1"/>
        <v>1.06</v>
      </c>
      <c r="P58" s="11"/>
      <c r="Q58" s="29">
        <v>3960</v>
      </c>
      <c r="R58" s="29">
        <v>3564</v>
      </c>
      <c r="S58" s="34">
        <v>2494.7999999999997</v>
      </c>
      <c r="T58" s="34">
        <v>2138.4</v>
      </c>
      <c r="U58" s="29">
        <v>3600</v>
      </c>
      <c r="V58" s="29">
        <v>2500</v>
      </c>
      <c r="W58" s="29">
        <v>2100</v>
      </c>
    </row>
    <row r="59" spans="1:23" ht="15.75" customHeight="1" x14ac:dyDescent="0.25">
      <c r="A59" s="8" t="s">
        <v>249</v>
      </c>
      <c r="B59" s="28" t="s">
        <v>429</v>
      </c>
      <c r="C59" s="8">
        <v>52</v>
      </c>
      <c r="D59" s="39" t="s">
        <v>243</v>
      </c>
      <c r="E59" s="39" t="s">
        <v>245</v>
      </c>
      <c r="F59" s="39"/>
      <c r="G59" s="40">
        <v>3600</v>
      </c>
      <c r="H59" s="33">
        <v>2448</v>
      </c>
      <c r="I59" s="33">
        <v>2160</v>
      </c>
      <c r="J59" s="38">
        <v>2900</v>
      </c>
      <c r="K59" s="34">
        <v>2000</v>
      </c>
      <c r="L59" s="34">
        <v>1700</v>
      </c>
      <c r="M59" s="35">
        <f>VLOOKUP(B59&amp;A59&amp;J59,'[1]MA DO'!$C$5:$X$3586,22,0)</f>
        <v>1.06</v>
      </c>
      <c r="N59" s="36">
        <f t="shared" si="0"/>
        <v>1.06</v>
      </c>
      <c r="O59" s="36">
        <f t="shared" si="1"/>
        <v>1.06</v>
      </c>
      <c r="P59" s="11"/>
      <c r="Q59" s="29">
        <v>3240</v>
      </c>
      <c r="R59" s="29">
        <v>2916</v>
      </c>
      <c r="S59" s="34">
        <v>2041.1999999999998</v>
      </c>
      <c r="T59" s="34">
        <v>1749.6</v>
      </c>
      <c r="U59" s="29">
        <v>2900</v>
      </c>
      <c r="V59" s="29">
        <v>2000</v>
      </c>
      <c r="W59" s="29">
        <v>1700</v>
      </c>
    </row>
    <row r="60" spans="1:23" x14ac:dyDescent="0.25">
      <c r="A60" s="8" t="s">
        <v>338</v>
      </c>
      <c r="B60" s="28" t="s">
        <v>429</v>
      </c>
      <c r="C60" s="8">
        <v>53</v>
      </c>
      <c r="D60" s="37" t="s">
        <v>56</v>
      </c>
      <c r="E60" s="37" t="s">
        <v>20</v>
      </c>
      <c r="F60" s="37" t="s">
        <v>57</v>
      </c>
      <c r="G60" s="38">
        <v>1800</v>
      </c>
      <c r="H60" s="33">
        <v>1224</v>
      </c>
      <c r="I60" s="33">
        <v>1080</v>
      </c>
      <c r="J60" s="38">
        <v>1500</v>
      </c>
      <c r="K60" s="34">
        <v>1000</v>
      </c>
      <c r="L60" s="34">
        <v>870</v>
      </c>
      <c r="M60" s="35">
        <f>VLOOKUP(B60&amp;A60&amp;J60,'[1]MA DO'!$C$5:$X$3586,22,0)</f>
        <v>1.06</v>
      </c>
      <c r="N60" s="36">
        <f t="shared" si="0"/>
        <v>1.06</v>
      </c>
      <c r="O60" s="36">
        <f t="shared" si="1"/>
        <v>1.06</v>
      </c>
      <c r="P60" s="11"/>
      <c r="Q60" s="29">
        <v>1620</v>
      </c>
      <c r="R60" s="29">
        <v>1458</v>
      </c>
      <c r="S60" s="34">
        <v>1020.5999999999999</v>
      </c>
      <c r="T60" s="34">
        <v>874.8</v>
      </c>
      <c r="U60" s="29">
        <v>1500</v>
      </c>
      <c r="V60" s="29">
        <v>1000</v>
      </c>
      <c r="W60" s="29">
        <v>870</v>
      </c>
    </row>
    <row r="61" spans="1:23" x14ac:dyDescent="0.25">
      <c r="A61" s="8" t="s">
        <v>339</v>
      </c>
      <c r="B61" s="28" t="s">
        <v>429</v>
      </c>
      <c r="C61" s="8">
        <v>54</v>
      </c>
      <c r="D61" s="37" t="s">
        <v>56</v>
      </c>
      <c r="E61" s="37" t="s">
        <v>57</v>
      </c>
      <c r="F61" s="37" t="s">
        <v>408</v>
      </c>
      <c r="G61" s="38">
        <v>1200</v>
      </c>
      <c r="H61" s="33">
        <v>816.00000000000011</v>
      </c>
      <c r="I61" s="33">
        <v>720</v>
      </c>
      <c r="J61" s="38">
        <v>970</v>
      </c>
      <c r="K61" s="34">
        <v>680</v>
      </c>
      <c r="L61" s="34">
        <v>580</v>
      </c>
      <c r="M61" s="35">
        <f>VLOOKUP(B61&amp;A61&amp;J61,'[1]MA DO'!$C$5:$X$3586,22,0)</f>
        <v>1.06</v>
      </c>
      <c r="N61" s="36">
        <f t="shared" si="0"/>
        <v>1.06</v>
      </c>
      <c r="O61" s="36">
        <f t="shared" si="1"/>
        <v>1.06</v>
      </c>
      <c r="P61" s="11" t="s">
        <v>409</v>
      </c>
      <c r="Q61" s="29">
        <v>1080</v>
      </c>
      <c r="R61" s="29">
        <v>972</v>
      </c>
      <c r="S61" s="34">
        <v>680.4</v>
      </c>
      <c r="T61" s="34">
        <v>583.19999999999993</v>
      </c>
      <c r="U61" s="29">
        <v>970</v>
      </c>
      <c r="V61" s="29">
        <v>680</v>
      </c>
      <c r="W61" s="29">
        <v>580</v>
      </c>
    </row>
    <row r="62" spans="1:23" ht="31.5" x14ac:dyDescent="0.25">
      <c r="A62" s="8" t="s">
        <v>340</v>
      </c>
      <c r="B62" s="28" t="s">
        <v>429</v>
      </c>
      <c r="C62" s="8">
        <v>55</v>
      </c>
      <c r="D62" s="37" t="s">
        <v>58</v>
      </c>
      <c r="E62" s="37" t="s">
        <v>53</v>
      </c>
      <c r="F62" s="37" t="s">
        <v>59</v>
      </c>
      <c r="G62" s="38">
        <v>5000</v>
      </c>
      <c r="H62" s="33">
        <v>3400.0000000000005</v>
      </c>
      <c r="I62" s="33">
        <v>3000</v>
      </c>
      <c r="J62" s="38">
        <v>4100</v>
      </c>
      <c r="K62" s="34">
        <v>2800</v>
      </c>
      <c r="L62" s="34">
        <v>2400</v>
      </c>
      <c r="M62" s="35">
        <f>VLOOKUP(B62&amp;A62&amp;J62,'[1]MA DO'!$C$5:$X$3586,22,0)</f>
        <v>1.06</v>
      </c>
      <c r="N62" s="36">
        <f t="shared" si="0"/>
        <v>1.06</v>
      </c>
      <c r="O62" s="36">
        <f t="shared" si="1"/>
        <v>1.06</v>
      </c>
      <c r="P62" s="11" t="s">
        <v>422</v>
      </c>
      <c r="Q62" s="29">
        <v>4500</v>
      </c>
      <c r="R62" s="29">
        <v>4050</v>
      </c>
      <c r="S62" s="34">
        <v>2835</v>
      </c>
      <c r="T62" s="34">
        <v>2430</v>
      </c>
      <c r="U62" s="29">
        <v>4100</v>
      </c>
      <c r="V62" s="29">
        <v>2800</v>
      </c>
      <c r="W62" s="29">
        <v>2400</v>
      </c>
    </row>
    <row r="63" spans="1:23" x14ac:dyDescent="0.25">
      <c r="A63" s="8" t="s">
        <v>341</v>
      </c>
      <c r="B63" s="28" t="s">
        <v>429</v>
      </c>
      <c r="C63" s="8">
        <v>56</v>
      </c>
      <c r="D63" s="37" t="s">
        <v>60</v>
      </c>
      <c r="E63" s="37" t="s">
        <v>21</v>
      </c>
      <c r="F63" s="37" t="s">
        <v>61</v>
      </c>
      <c r="G63" s="38">
        <v>850</v>
      </c>
      <c r="H63" s="33">
        <v>578</v>
      </c>
      <c r="I63" s="33">
        <v>510</v>
      </c>
      <c r="J63" s="38">
        <v>690</v>
      </c>
      <c r="K63" s="34">
        <v>480</v>
      </c>
      <c r="L63" s="34">
        <v>410</v>
      </c>
      <c r="M63" s="35">
        <f>VLOOKUP(B63&amp;A63&amp;J63,'[1]MA DO'!$C$5:$X$3586,22,0)</f>
        <v>1.06</v>
      </c>
      <c r="N63" s="36">
        <f t="shared" si="0"/>
        <v>1.06</v>
      </c>
      <c r="O63" s="36">
        <f t="shared" si="1"/>
        <v>1.06</v>
      </c>
      <c r="P63" s="11"/>
      <c r="Q63" s="29">
        <v>765</v>
      </c>
      <c r="R63" s="29">
        <v>688.5</v>
      </c>
      <c r="S63" s="34">
        <v>481.95</v>
      </c>
      <c r="T63" s="34">
        <v>413.09999999999997</v>
      </c>
      <c r="U63" s="29">
        <v>690</v>
      </c>
      <c r="V63" s="29">
        <v>480</v>
      </c>
      <c r="W63" s="29">
        <v>410</v>
      </c>
    </row>
    <row r="64" spans="1:23" x14ac:dyDescent="0.25">
      <c r="A64" s="8" t="s">
        <v>342</v>
      </c>
      <c r="B64" s="28" t="s">
        <v>429</v>
      </c>
      <c r="C64" s="8">
        <v>57</v>
      </c>
      <c r="D64" s="37" t="s">
        <v>57</v>
      </c>
      <c r="E64" s="37" t="s">
        <v>56</v>
      </c>
      <c r="F64" s="37" t="s">
        <v>62</v>
      </c>
      <c r="G64" s="38">
        <v>1200</v>
      </c>
      <c r="H64" s="33">
        <v>816.00000000000011</v>
      </c>
      <c r="I64" s="33">
        <v>720</v>
      </c>
      <c r="J64" s="38">
        <v>970</v>
      </c>
      <c r="K64" s="34">
        <v>680</v>
      </c>
      <c r="L64" s="34">
        <v>580</v>
      </c>
      <c r="M64" s="35">
        <f>VLOOKUP(B64&amp;A64&amp;J64,'[1]MA DO'!$C$5:$X$3586,22,0)</f>
        <v>1.06</v>
      </c>
      <c r="N64" s="36">
        <f t="shared" si="0"/>
        <v>1.06</v>
      </c>
      <c r="O64" s="36">
        <f t="shared" si="1"/>
        <v>1.06</v>
      </c>
      <c r="P64" s="11"/>
      <c r="Q64" s="29">
        <v>1080</v>
      </c>
      <c r="R64" s="29">
        <v>972</v>
      </c>
      <c r="S64" s="34">
        <v>680.4</v>
      </c>
      <c r="T64" s="34">
        <v>583.19999999999993</v>
      </c>
      <c r="U64" s="29">
        <v>970</v>
      </c>
      <c r="V64" s="29">
        <v>680</v>
      </c>
      <c r="W64" s="29">
        <v>580</v>
      </c>
    </row>
    <row r="65" spans="1:23" x14ac:dyDescent="0.25">
      <c r="A65" s="8" t="s">
        <v>343</v>
      </c>
      <c r="B65" s="28" t="s">
        <v>429</v>
      </c>
      <c r="C65" s="8">
        <v>58</v>
      </c>
      <c r="D65" s="37" t="s">
        <v>57</v>
      </c>
      <c r="E65" s="37" t="s">
        <v>62</v>
      </c>
      <c r="F65" s="37" t="s">
        <v>11</v>
      </c>
      <c r="G65" s="38">
        <v>850</v>
      </c>
      <c r="H65" s="33">
        <v>578</v>
      </c>
      <c r="I65" s="33">
        <v>510</v>
      </c>
      <c r="J65" s="38">
        <v>690</v>
      </c>
      <c r="K65" s="34">
        <v>480</v>
      </c>
      <c r="L65" s="34">
        <v>410</v>
      </c>
      <c r="M65" s="35">
        <f>VLOOKUP(B65&amp;A65&amp;J65,'[1]MA DO'!$C$5:$X$3586,22,0)</f>
        <v>1.06</v>
      </c>
      <c r="N65" s="36">
        <f t="shared" si="0"/>
        <v>1.06</v>
      </c>
      <c r="O65" s="36">
        <f t="shared" si="1"/>
        <v>1.06</v>
      </c>
      <c r="P65" s="11"/>
      <c r="Q65" s="29">
        <v>765</v>
      </c>
      <c r="R65" s="29">
        <v>688.5</v>
      </c>
      <c r="S65" s="34">
        <v>481.95</v>
      </c>
      <c r="T65" s="34">
        <v>413.09999999999997</v>
      </c>
      <c r="U65" s="29">
        <v>690</v>
      </c>
      <c r="V65" s="29">
        <v>480</v>
      </c>
      <c r="W65" s="29">
        <v>410</v>
      </c>
    </row>
    <row r="66" spans="1:23" ht="69" customHeight="1" x14ac:dyDescent="0.25">
      <c r="A66" s="8" t="s">
        <v>344</v>
      </c>
      <c r="B66" s="28" t="s">
        <v>429</v>
      </c>
      <c r="C66" s="8">
        <v>59</v>
      </c>
      <c r="D66" s="37" t="s">
        <v>63</v>
      </c>
      <c r="E66" s="37" t="s">
        <v>433</v>
      </c>
      <c r="F66" s="37" t="s">
        <v>440</v>
      </c>
      <c r="G66" s="38">
        <v>850</v>
      </c>
      <c r="H66" s="33">
        <v>578</v>
      </c>
      <c r="I66" s="33">
        <v>510</v>
      </c>
      <c r="J66" s="38">
        <v>690</v>
      </c>
      <c r="K66" s="34">
        <v>480</v>
      </c>
      <c r="L66" s="34">
        <v>410</v>
      </c>
      <c r="M66" s="35">
        <f>VLOOKUP(B66&amp;A66&amp;J66,'[1]MA DO'!$C$5:$X$3586,22,0)</f>
        <v>1.06</v>
      </c>
      <c r="N66" s="36">
        <f t="shared" si="0"/>
        <v>1.06</v>
      </c>
      <c r="O66" s="36">
        <f t="shared" si="1"/>
        <v>1.06</v>
      </c>
      <c r="P66" s="11"/>
      <c r="Q66" s="29">
        <v>765</v>
      </c>
      <c r="R66" s="29">
        <v>688.5</v>
      </c>
      <c r="S66" s="34">
        <v>481.95</v>
      </c>
      <c r="T66" s="34">
        <v>413.09999999999997</v>
      </c>
      <c r="U66" s="29">
        <v>690</v>
      </c>
      <c r="V66" s="29">
        <v>480</v>
      </c>
      <c r="W66" s="29">
        <v>410</v>
      </c>
    </row>
    <row r="67" spans="1:23" x14ac:dyDescent="0.25">
      <c r="A67" s="8" t="s">
        <v>345</v>
      </c>
      <c r="B67" s="28" t="s">
        <v>429</v>
      </c>
      <c r="C67" s="8">
        <v>60</v>
      </c>
      <c r="D67" s="37" t="s">
        <v>64</v>
      </c>
      <c r="E67" s="37" t="s">
        <v>65</v>
      </c>
      <c r="F67" s="37" t="s">
        <v>57</v>
      </c>
      <c r="G67" s="38">
        <v>850</v>
      </c>
      <c r="H67" s="33">
        <v>578</v>
      </c>
      <c r="I67" s="33">
        <v>510</v>
      </c>
      <c r="J67" s="38">
        <v>690</v>
      </c>
      <c r="K67" s="34">
        <v>480</v>
      </c>
      <c r="L67" s="34">
        <v>410</v>
      </c>
      <c r="M67" s="35">
        <f>VLOOKUP(B67&amp;A67&amp;J67,'[1]MA DO'!$C$5:$X$3586,22,0)</f>
        <v>1.06</v>
      </c>
      <c r="N67" s="36">
        <f t="shared" si="0"/>
        <v>1.06</v>
      </c>
      <c r="O67" s="36">
        <f t="shared" si="1"/>
        <v>1.06</v>
      </c>
      <c r="P67" s="11"/>
      <c r="Q67" s="29">
        <v>765</v>
      </c>
      <c r="R67" s="29">
        <v>688.5</v>
      </c>
      <c r="S67" s="34">
        <v>481.95</v>
      </c>
      <c r="T67" s="34">
        <v>413.09999999999997</v>
      </c>
      <c r="U67" s="29">
        <v>690</v>
      </c>
      <c r="V67" s="29">
        <v>480</v>
      </c>
      <c r="W67" s="29">
        <v>410</v>
      </c>
    </row>
    <row r="68" spans="1:23" x14ac:dyDescent="0.25">
      <c r="A68" s="8" t="s">
        <v>346</v>
      </c>
      <c r="B68" s="28" t="s">
        <v>429</v>
      </c>
      <c r="C68" s="8">
        <v>61</v>
      </c>
      <c r="D68" s="37" t="s">
        <v>65</v>
      </c>
      <c r="E68" s="37" t="s">
        <v>66</v>
      </c>
      <c r="F68" s="37" t="s">
        <v>57</v>
      </c>
      <c r="G68" s="38">
        <v>850</v>
      </c>
      <c r="H68" s="33">
        <v>578</v>
      </c>
      <c r="I68" s="33">
        <v>510</v>
      </c>
      <c r="J68" s="38">
        <v>690</v>
      </c>
      <c r="K68" s="34">
        <v>480</v>
      </c>
      <c r="L68" s="34">
        <v>410</v>
      </c>
      <c r="M68" s="35">
        <f>VLOOKUP(B68&amp;A68&amp;J68,'[1]MA DO'!$C$5:$X$3586,22,0)</f>
        <v>1.06</v>
      </c>
      <c r="N68" s="36">
        <f t="shared" si="0"/>
        <v>1.06</v>
      </c>
      <c r="O68" s="36">
        <f t="shared" si="1"/>
        <v>1.06</v>
      </c>
      <c r="P68" s="11"/>
      <c r="Q68" s="29">
        <v>765</v>
      </c>
      <c r="R68" s="29">
        <v>688.5</v>
      </c>
      <c r="S68" s="34">
        <v>481.95</v>
      </c>
      <c r="T68" s="34">
        <v>413.09999999999997</v>
      </c>
      <c r="U68" s="29">
        <v>690</v>
      </c>
      <c r="V68" s="29">
        <v>480</v>
      </c>
      <c r="W68" s="29">
        <v>410</v>
      </c>
    </row>
    <row r="69" spans="1:23" x14ac:dyDescent="0.25">
      <c r="A69" s="8" t="s">
        <v>347</v>
      </c>
      <c r="B69" s="28" t="s">
        <v>429</v>
      </c>
      <c r="C69" s="8">
        <v>62</v>
      </c>
      <c r="D69" s="37" t="s">
        <v>66</v>
      </c>
      <c r="E69" s="37" t="s">
        <v>63</v>
      </c>
      <c r="F69" s="37" t="s">
        <v>62</v>
      </c>
      <c r="G69" s="38">
        <v>850</v>
      </c>
      <c r="H69" s="33">
        <v>578</v>
      </c>
      <c r="I69" s="33">
        <v>510</v>
      </c>
      <c r="J69" s="38">
        <v>690</v>
      </c>
      <c r="K69" s="34">
        <v>480</v>
      </c>
      <c r="L69" s="34">
        <v>410</v>
      </c>
      <c r="M69" s="35">
        <f>VLOOKUP(B69&amp;A69&amp;J69,'[1]MA DO'!$C$5:$X$3586,22,0)</f>
        <v>1.06</v>
      </c>
      <c r="N69" s="36">
        <f t="shared" si="0"/>
        <v>1.06</v>
      </c>
      <c r="O69" s="36">
        <f t="shared" si="1"/>
        <v>1.06</v>
      </c>
      <c r="P69" s="11"/>
      <c r="Q69" s="29">
        <v>765</v>
      </c>
      <c r="R69" s="29">
        <v>688.5</v>
      </c>
      <c r="S69" s="34">
        <v>481.95</v>
      </c>
      <c r="T69" s="34">
        <v>413.09999999999997</v>
      </c>
      <c r="U69" s="29">
        <v>690</v>
      </c>
      <c r="V69" s="29">
        <v>480</v>
      </c>
      <c r="W69" s="29">
        <v>410</v>
      </c>
    </row>
    <row r="70" spans="1:23" x14ac:dyDescent="0.25">
      <c r="A70" s="8" t="s">
        <v>348</v>
      </c>
      <c r="B70" s="28" t="s">
        <v>429</v>
      </c>
      <c r="C70" s="8">
        <v>63</v>
      </c>
      <c r="D70" s="37" t="s">
        <v>67</v>
      </c>
      <c r="E70" s="37" t="s">
        <v>431</v>
      </c>
      <c r="F70" s="37" t="s">
        <v>63</v>
      </c>
      <c r="G70" s="38">
        <v>850</v>
      </c>
      <c r="H70" s="33">
        <v>578</v>
      </c>
      <c r="I70" s="33">
        <v>510</v>
      </c>
      <c r="J70" s="38">
        <v>690</v>
      </c>
      <c r="K70" s="34">
        <v>480</v>
      </c>
      <c r="L70" s="34">
        <v>410</v>
      </c>
      <c r="M70" s="35">
        <f>VLOOKUP(B70&amp;A70&amp;J70,'[1]MA DO'!$C$5:$X$3586,22,0)</f>
        <v>1.06</v>
      </c>
      <c r="N70" s="36">
        <f t="shared" si="0"/>
        <v>1.06</v>
      </c>
      <c r="O70" s="36">
        <f t="shared" si="1"/>
        <v>1.06</v>
      </c>
      <c r="P70" s="11"/>
      <c r="Q70" s="29">
        <v>765</v>
      </c>
      <c r="R70" s="29">
        <v>688.5</v>
      </c>
      <c r="S70" s="34">
        <v>481.95</v>
      </c>
      <c r="T70" s="34">
        <v>413.09999999999997</v>
      </c>
      <c r="U70" s="29">
        <v>690</v>
      </c>
      <c r="V70" s="29">
        <v>480</v>
      </c>
      <c r="W70" s="29">
        <v>410</v>
      </c>
    </row>
    <row r="71" spans="1:23" ht="53.45" customHeight="1" x14ac:dyDescent="0.25">
      <c r="A71" s="8" t="s">
        <v>349</v>
      </c>
      <c r="B71" s="28" t="s">
        <v>429</v>
      </c>
      <c r="C71" s="8">
        <v>64</v>
      </c>
      <c r="D71" s="37" t="s">
        <v>68</v>
      </c>
      <c r="E71" s="37" t="s">
        <v>63</v>
      </c>
      <c r="F71" s="37" t="s">
        <v>66</v>
      </c>
      <c r="G71" s="38">
        <v>850</v>
      </c>
      <c r="H71" s="33">
        <v>578</v>
      </c>
      <c r="I71" s="33">
        <v>510</v>
      </c>
      <c r="J71" s="38">
        <v>690</v>
      </c>
      <c r="K71" s="34">
        <v>480</v>
      </c>
      <c r="L71" s="34">
        <v>410</v>
      </c>
      <c r="M71" s="35">
        <f>VLOOKUP(B71&amp;A71&amp;J71,'[1]MA DO'!$C$5:$X$3586,22,0)</f>
        <v>1.06</v>
      </c>
      <c r="N71" s="36">
        <f t="shared" si="0"/>
        <v>1.06</v>
      </c>
      <c r="O71" s="36">
        <f t="shared" si="1"/>
        <v>1.06</v>
      </c>
      <c r="P71" s="11"/>
      <c r="Q71" s="29">
        <v>765</v>
      </c>
      <c r="R71" s="29">
        <v>688.5</v>
      </c>
      <c r="S71" s="34">
        <v>481.95</v>
      </c>
      <c r="T71" s="34">
        <v>413.09999999999997</v>
      </c>
      <c r="U71" s="29">
        <v>690</v>
      </c>
      <c r="V71" s="29">
        <v>480</v>
      </c>
      <c r="W71" s="29">
        <v>410</v>
      </c>
    </row>
    <row r="72" spans="1:23" ht="31.5" x14ac:dyDescent="0.25">
      <c r="A72" s="8" t="s">
        <v>350</v>
      </c>
      <c r="B72" s="28" t="s">
        <v>429</v>
      </c>
      <c r="C72" s="8">
        <v>65</v>
      </c>
      <c r="D72" s="37" t="s">
        <v>69</v>
      </c>
      <c r="E72" s="37" t="s">
        <v>57</v>
      </c>
      <c r="F72" s="37" t="s">
        <v>70</v>
      </c>
      <c r="G72" s="38">
        <v>850</v>
      </c>
      <c r="H72" s="33">
        <v>578</v>
      </c>
      <c r="I72" s="33">
        <v>510</v>
      </c>
      <c r="J72" s="38">
        <v>690</v>
      </c>
      <c r="K72" s="34">
        <v>480</v>
      </c>
      <c r="L72" s="34">
        <v>410</v>
      </c>
      <c r="M72" s="35">
        <f>VLOOKUP(B72&amp;A72&amp;J72,'[1]MA DO'!$C$5:$X$3586,22,0)</f>
        <v>1.06</v>
      </c>
      <c r="N72" s="36">
        <f t="shared" ref="N72:N135" si="2">M72</f>
        <v>1.06</v>
      </c>
      <c r="O72" s="36">
        <f t="shared" ref="O72:O135" si="3">M72</f>
        <v>1.06</v>
      </c>
      <c r="P72" s="11"/>
      <c r="Q72" s="29">
        <v>765</v>
      </c>
      <c r="R72" s="29">
        <v>688.5</v>
      </c>
      <c r="S72" s="34">
        <v>481.95</v>
      </c>
      <c r="T72" s="34">
        <v>413.09999999999997</v>
      </c>
      <c r="U72" s="29">
        <v>690</v>
      </c>
      <c r="V72" s="29">
        <v>480</v>
      </c>
      <c r="W72" s="29">
        <v>410</v>
      </c>
    </row>
    <row r="73" spans="1:23" ht="31.5" x14ac:dyDescent="0.25">
      <c r="A73" s="8" t="s">
        <v>351</v>
      </c>
      <c r="B73" s="28" t="s">
        <v>429</v>
      </c>
      <c r="C73" s="8">
        <v>66</v>
      </c>
      <c r="D73" s="37" t="s">
        <v>62</v>
      </c>
      <c r="E73" s="37" t="s">
        <v>56</v>
      </c>
      <c r="F73" s="37" t="s">
        <v>71</v>
      </c>
      <c r="G73" s="38">
        <v>850</v>
      </c>
      <c r="H73" s="33">
        <v>578</v>
      </c>
      <c r="I73" s="33">
        <v>510</v>
      </c>
      <c r="J73" s="38">
        <v>690</v>
      </c>
      <c r="K73" s="34">
        <v>480</v>
      </c>
      <c r="L73" s="34">
        <v>410</v>
      </c>
      <c r="M73" s="35">
        <f>VLOOKUP(B73&amp;A73&amp;J73,'[1]MA DO'!$C$5:$X$3586,22,0)</f>
        <v>1.06</v>
      </c>
      <c r="N73" s="36">
        <f t="shared" si="2"/>
        <v>1.06</v>
      </c>
      <c r="O73" s="36">
        <f t="shared" si="3"/>
        <v>1.06</v>
      </c>
      <c r="P73" s="11"/>
      <c r="Q73" s="29">
        <v>765</v>
      </c>
      <c r="R73" s="29">
        <v>688.5</v>
      </c>
      <c r="S73" s="34">
        <v>481.95</v>
      </c>
      <c r="T73" s="34">
        <v>413.09999999999997</v>
      </c>
      <c r="U73" s="29">
        <v>690</v>
      </c>
      <c r="V73" s="29">
        <v>480</v>
      </c>
      <c r="W73" s="29">
        <v>410</v>
      </c>
    </row>
    <row r="74" spans="1:23" x14ac:dyDescent="0.25">
      <c r="A74" s="8" t="s">
        <v>352</v>
      </c>
      <c r="B74" s="28" t="s">
        <v>429</v>
      </c>
      <c r="C74" s="8">
        <v>67</v>
      </c>
      <c r="D74" s="37" t="s">
        <v>72</v>
      </c>
      <c r="E74" s="37" t="s">
        <v>57</v>
      </c>
      <c r="F74" s="37" t="s">
        <v>69</v>
      </c>
      <c r="G74" s="38">
        <v>1000</v>
      </c>
      <c r="H74" s="33">
        <v>680</v>
      </c>
      <c r="I74" s="33">
        <v>600</v>
      </c>
      <c r="J74" s="38">
        <v>810</v>
      </c>
      <c r="K74" s="34">
        <v>570</v>
      </c>
      <c r="L74" s="34">
        <v>490</v>
      </c>
      <c r="M74" s="35">
        <f>VLOOKUP(B74&amp;A74&amp;J74,'[1]MA DO'!$C$5:$X$3586,22,0)</f>
        <v>1.06</v>
      </c>
      <c r="N74" s="36">
        <f t="shared" si="2"/>
        <v>1.06</v>
      </c>
      <c r="O74" s="36">
        <f t="shared" si="3"/>
        <v>1.06</v>
      </c>
      <c r="P74" s="11"/>
      <c r="Q74" s="29">
        <v>900</v>
      </c>
      <c r="R74" s="29">
        <v>810</v>
      </c>
      <c r="S74" s="34">
        <v>567</v>
      </c>
      <c r="T74" s="34">
        <v>486</v>
      </c>
      <c r="U74" s="29">
        <v>810</v>
      </c>
      <c r="V74" s="29">
        <v>570</v>
      </c>
      <c r="W74" s="29">
        <v>490</v>
      </c>
    </row>
    <row r="75" spans="1:23" x14ac:dyDescent="0.25">
      <c r="A75" s="8" t="s">
        <v>353</v>
      </c>
      <c r="B75" s="28" t="s">
        <v>429</v>
      </c>
      <c r="C75" s="8">
        <v>68</v>
      </c>
      <c r="D75" s="37" t="s">
        <v>73</v>
      </c>
      <c r="E75" s="37" t="s">
        <v>56</v>
      </c>
      <c r="F75" s="37" t="s">
        <v>74</v>
      </c>
      <c r="G75" s="38">
        <v>1000</v>
      </c>
      <c r="H75" s="33">
        <v>680</v>
      </c>
      <c r="I75" s="33">
        <v>600</v>
      </c>
      <c r="J75" s="38">
        <v>810</v>
      </c>
      <c r="K75" s="34">
        <v>570</v>
      </c>
      <c r="L75" s="34">
        <v>490</v>
      </c>
      <c r="M75" s="35">
        <f>VLOOKUP(B75&amp;A75&amp;J75,'[1]MA DO'!$C$5:$X$3586,22,0)</f>
        <v>1.05</v>
      </c>
      <c r="N75" s="36">
        <f t="shared" si="2"/>
        <v>1.05</v>
      </c>
      <c r="O75" s="36">
        <f t="shared" si="3"/>
        <v>1.05</v>
      </c>
      <c r="P75" s="11"/>
      <c r="Q75" s="29">
        <v>900</v>
      </c>
      <c r="R75" s="29">
        <v>810</v>
      </c>
      <c r="S75" s="34">
        <v>567</v>
      </c>
      <c r="T75" s="34">
        <v>486</v>
      </c>
      <c r="U75" s="29">
        <v>810</v>
      </c>
      <c r="V75" s="29">
        <v>570</v>
      </c>
      <c r="W75" s="29">
        <v>490</v>
      </c>
    </row>
    <row r="76" spans="1:23" x14ac:dyDescent="0.25">
      <c r="A76" s="8" t="s">
        <v>354</v>
      </c>
      <c r="B76" s="28" t="s">
        <v>429</v>
      </c>
      <c r="C76" s="8">
        <v>69</v>
      </c>
      <c r="D76" s="37" t="s">
        <v>74</v>
      </c>
      <c r="E76" s="37" t="s">
        <v>20</v>
      </c>
      <c r="F76" s="37" t="s">
        <v>56</v>
      </c>
      <c r="G76" s="38">
        <v>1200</v>
      </c>
      <c r="H76" s="33">
        <v>816.00000000000011</v>
      </c>
      <c r="I76" s="33">
        <v>720</v>
      </c>
      <c r="J76" s="38">
        <v>970</v>
      </c>
      <c r="K76" s="34">
        <v>680</v>
      </c>
      <c r="L76" s="34">
        <v>580</v>
      </c>
      <c r="M76" s="35">
        <f>VLOOKUP(B76&amp;A76&amp;J76,'[1]MA DO'!$C$5:$X$3586,22,0)</f>
        <v>1.06</v>
      </c>
      <c r="N76" s="36">
        <f t="shared" si="2"/>
        <v>1.06</v>
      </c>
      <c r="O76" s="36">
        <f t="shared" si="3"/>
        <v>1.06</v>
      </c>
      <c r="P76" s="11"/>
      <c r="Q76" s="29">
        <v>1080</v>
      </c>
      <c r="R76" s="29">
        <v>972</v>
      </c>
      <c r="S76" s="34">
        <v>680.4</v>
      </c>
      <c r="T76" s="34">
        <v>583.19999999999993</v>
      </c>
      <c r="U76" s="29">
        <v>970</v>
      </c>
      <c r="V76" s="29">
        <v>680</v>
      </c>
      <c r="W76" s="29">
        <v>580</v>
      </c>
    </row>
    <row r="77" spans="1:23" ht="31.5" x14ac:dyDescent="0.25">
      <c r="A77" s="8" t="s">
        <v>355</v>
      </c>
      <c r="B77" s="28" t="s">
        <v>429</v>
      </c>
      <c r="C77" s="8">
        <v>70</v>
      </c>
      <c r="D77" s="37" t="s">
        <v>75</v>
      </c>
      <c r="E77" s="37" t="s">
        <v>76</v>
      </c>
      <c r="F77" s="37" t="s">
        <v>77</v>
      </c>
      <c r="G77" s="38">
        <v>850</v>
      </c>
      <c r="H77" s="33">
        <v>578</v>
      </c>
      <c r="I77" s="33">
        <v>510</v>
      </c>
      <c r="J77" s="38">
        <v>690</v>
      </c>
      <c r="K77" s="34">
        <v>480</v>
      </c>
      <c r="L77" s="34">
        <v>410</v>
      </c>
      <c r="M77" s="35">
        <f>VLOOKUP(B77&amp;A77&amp;J77,'[1]MA DO'!$C$5:$X$3586,22,0)</f>
        <v>1.06</v>
      </c>
      <c r="N77" s="36">
        <f t="shared" si="2"/>
        <v>1.06</v>
      </c>
      <c r="O77" s="36">
        <f t="shared" si="3"/>
        <v>1.06</v>
      </c>
      <c r="P77" s="11"/>
      <c r="Q77" s="29">
        <v>765</v>
      </c>
      <c r="R77" s="29">
        <v>688.5</v>
      </c>
      <c r="S77" s="34">
        <v>481.95</v>
      </c>
      <c r="T77" s="34">
        <v>413.09999999999997</v>
      </c>
      <c r="U77" s="29">
        <v>690</v>
      </c>
      <c r="V77" s="29">
        <v>480</v>
      </c>
      <c r="W77" s="29">
        <v>410</v>
      </c>
    </row>
    <row r="78" spans="1:23" x14ac:dyDescent="0.25">
      <c r="A78" s="8" t="s">
        <v>356</v>
      </c>
      <c r="B78" s="28" t="s">
        <v>429</v>
      </c>
      <c r="C78" s="8">
        <v>71</v>
      </c>
      <c r="D78" s="37" t="s">
        <v>78</v>
      </c>
      <c r="E78" s="37" t="s">
        <v>74</v>
      </c>
      <c r="F78" s="37" t="s">
        <v>20</v>
      </c>
      <c r="G78" s="38">
        <v>1200</v>
      </c>
      <c r="H78" s="33">
        <v>816.00000000000011</v>
      </c>
      <c r="I78" s="33">
        <v>720</v>
      </c>
      <c r="J78" s="38">
        <v>970</v>
      </c>
      <c r="K78" s="34">
        <v>680</v>
      </c>
      <c r="L78" s="34">
        <v>580</v>
      </c>
      <c r="M78" s="35">
        <f>VLOOKUP(B78&amp;A78&amp;J78,'[1]MA DO'!$C$5:$X$3586,22,0)</f>
        <v>1.06</v>
      </c>
      <c r="N78" s="36">
        <f t="shared" si="2"/>
        <v>1.06</v>
      </c>
      <c r="O78" s="36">
        <f t="shared" si="3"/>
        <v>1.06</v>
      </c>
      <c r="P78" s="11"/>
      <c r="Q78" s="29">
        <v>1080</v>
      </c>
      <c r="R78" s="29">
        <v>972</v>
      </c>
      <c r="S78" s="34">
        <v>680.4</v>
      </c>
      <c r="T78" s="34">
        <v>583.19999999999993</v>
      </c>
      <c r="U78" s="29">
        <v>970</v>
      </c>
      <c r="V78" s="29">
        <v>680</v>
      </c>
      <c r="W78" s="29">
        <v>580</v>
      </c>
    </row>
    <row r="79" spans="1:23" ht="31.9" customHeight="1" x14ac:dyDescent="0.25">
      <c r="A79" s="8" t="s">
        <v>357</v>
      </c>
      <c r="B79" s="28" t="s">
        <v>429</v>
      </c>
      <c r="C79" s="8">
        <v>72</v>
      </c>
      <c r="D79" s="37" t="s">
        <v>79</v>
      </c>
      <c r="E79" s="37" t="s">
        <v>56</v>
      </c>
      <c r="F79" s="37" t="s">
        <v>12</v>
      </c>
      <c r="G79" s="38">
        <v>1000</v>
      </c>
      <c r="H79" s="33">
        <v>680</v>
      </c>
      <c r="I79" s="33">
        <v>600</v>
      </c>
      <c r="J79" s="38">
        <v>810</v>
      </c>
      <c r="K79" s="34">
        <v>570</v>
      </c>
      <c r="L79" s="34">
        <v>490</v>
      </c>
      <c r="M79" s="35">
        <f>VLOOKUP(B79&amp;A79&amp;J79,'[1]MA DO'!$C$5:$X$3586,22,0)</f>
        <v>1.06</v>
      </c>
      <c r="N79" s="36">
        <f t="shared" si="2"/>
        <v>1.06</v>
      </c>
      <c r="O79" s="36">
        <f t="shared" si="3"/>
        <v>1.06</v>
      </c>
      <c r="P79" s="11"/>
      <c r="Q79" s="29">
        <v>900</v>
      </c>
      <c r="R79" s="29">
        <v>810</v>
      </c>
      <c r="S79" s="34">
        <v>567</v>
      </c>
      <c r="T79" s="34">
        <v>486</v>
      </c>
      <c r="U79" s="29">
        <v>810</v>
      </c>
      <c r="V79" s="29">
        <v>570</v>
      </c>
      <c r="W79" s="29">
        <v>490</v>
      </c>
    </row>
    <row r="80" spans="1:23" x14ac:dyDescent="0.25">
      <c r="A80" s="8" t="s">
        <v>358</v>
      </c>
      <c r="B80" s="28" t="s">
        <v>429</v>
      </c>
      <c r="C80" s="8">
        <v>73</v>
      </c>
      <c r="D80" s="37" t="s">
        <v>80</v>
      </c>
      <c r="E80" s="37" t="s">
        <v>75</v>
      </c>
      <c r="F80" s="37" t="s">
        <v>81</v>
      </c>
      <c r="G80" s="38">
        <v>850</v>
      </c>
      <c r="H80" s="33">
        <v>578</v>
      </c>
      <c r="I80" s="33">
        <v>510</v>
      </c>
      <c r="J80" s="38">
        <v>690</v>
      </c>
      <c r="K80" s="34">
        <v>480</v>
      </c>
      <c r="L80" s="34">
        <v>410</v>
      </c>
      <c r="M80" s="35">
        <f>VLOOKUP(B80&amp;A80&amp;J80,'[1]MA DO'!$C$5:$X$3586,22,0)</f>
        <v>1.06</v>
      </c>
      <c r="N80" s="36">
        <f t="shared" si="2"/>
        <v>1.06</v>
      </c>
      <c r="O80" s="36">
        <f t="shared" si="3"/>
        <v>1.06</v>
      </c>
      <c r="P80" s="11"/>
      <c r="Q80" s="29">
        <v>765</v>
      </c>
      <c r="R80" s="29">
        <v>688.5</v>
      </c>
      <c r="S80" s="34">
        <v>481.95</v>
      </c>
      <c r="T80" s="34">
        <v>413.09999999999997</v>
      </c>
      <c r="U80" s="29">
        <v>690</v>
      </c>
      <c r="V80" s="29">
        <v>480</v>
      </c>
      <c r="W80" s="29">
        <v>410</v>
      </c>
    </row>
    <row r="81" spans="1:23" x14ac:dyDescent="0.25">
      <c r="A81" s="8" t="s">
        <v>359</v>
      </c>
      <c r="B81" s="28" t="s">
        <v>429</v>
      </c>
      <c r="C81" s="8">
        <v>74</v>
      </c>
      <c r="D81" s="37" t="s">
        <v>81</v>
      </c>
      <c r="E81" s="37" t="s">
        <v>79</v>
      </c>
      <c r="F81" s="37" t="s">
        <v>82</v>
      </c>
      <c r="G81" s="38">
        <v>850</v>
      </c>
      <c r="H81" s="33">
        <v>578</v>
      </c>
      <c r="I81" s="33">
        <v>510</v>
      </c>
      <c r="J81" s="38">
        <v>690</v>
      </c>
      <c r="K81" s="34">
        <v>480</v>
      </c>
      <c r="L81" s="34">
        <v>410</v>
      </c>
      <c r="M81" s="35">
        <f>VLOOKUP(B81&amp;A81&amp;J81,'[1]MA DO'!$C$5:$X$3586,22,0)</f>
        <v>1.06</v>
      </c>
      <c r="N81" s="36">
        <f t="shared" si="2"/>
        <v>1.06</v>
      </c>
      <c r="O81" s="36">
        <f t="shared" si="3"/>
        <v>1.06</v>
      </c>
      <c r="P81" s="11"/>
      <c r="Q81" s="29">
        <v>765</v>
      </c>
      <c r="R81" s="29">
        <v>688.5</v>
      </c>
      <c r="S81" s="34">
        <v>481.95</v>
      </c>
      <c r="T81" s="34">
        <v>413.09999999999997</v>
      </c>
      <c r="U81" s="29">
        <v>690</v>
      </c>
      <c r="V81" s="29">
        <v>480</v>
      </c>
      <c r="W81" s="29">
        <v>410</v>
      </c>
    </row>
    <row r="82" spans="1:23" x14ac:dyDescent="0.25">
      <c r="A82" s="8" t="s">
        <v>360</v>
      </c>
      <c r="B82" s="28" t="s">
        <v>429</v>
      </c>
      <c r="C82" s="8">
        <v>75</v>
      </c>
      <c r="D82" s="37" t="s">
        <v>83</v>
      </c>
      <c r="E82" s="37" t="s">
        <v>20</v>
      </c>
      <c r="F82" s="37" t="s">
        <v>79</v>
      </c>
      <c r="G82" s="38">
        <v>1000</v>
      </c>
      <c r="H82" s="33">
        <v>680</v>
      </c>
      <c r="I82" s="33">
        <v>600</v>
      </c>
      <c r="J82" s="38">
        <v>810</v>
      </c>
      <c r="K82" s="34">
        <v>570</v>
      </c>
      <c r="L82" s="34">
        <v>490</v>
      </c>
      <c r="M82" s="35">
        <f>VLOOKUP(B82&amp;A82&amp;J82,'[1]MA DO'!$C$5:$X$3586,22,0)</f>
        <v>1.06</v>
      </c>
      <c r="N82" s="36">
        <f t="shared" si="2"/>
        <v>1.06</v>
      </c>
      <c r="O82" s="36">
        <f t="shared" si="3"/>
        <v>1.06</v>
      </c>
      <c r="P82" s="11"/>
      <c r="Q82" s="29">
        <v>900</v>
      </c>
      <c r="R82" s="29">
        <v>810</v>
      </c>
      <c r="S82" s="34">
        <v>567</v>
      </c>
      <c r="T82" s="34">
        <v>486</v>
      </c>
      <c r="U82" s="29">
        <v>810</v>
      </c>
      <c r="V82" s="29">
        <v>570</v>
      </c>
      <c r="W82" s="29">
        <v>490</v>
      </c>
    </row>
    <row r="83" spans="1:23" x14ac:dyDescent="0.25">
      <c r="A83" s="8" t="s">
        <v>361</v>
      </c>
      <c r="B83" s="28" t="s">
        <v>429</v>
      </c>
      <c r="C83" s="8">
        <v>76</v>
      </c>
      <c r="D83" s="37" t="s">
        <v>84</v>
      </c>
      <c r="E83" s="37" t="s">
        <v>20</v>
      </c>
      <c r="F83" s="37" t="s">
        <v>56</v>
      </c>
      <c r="G83" s="38">
        <v>1200</v>
      </c>
      <c r="H83" s="33">
        <v>816.00000000000011</v>
      </c>
      <c r="I83" s="33">
        <v>720</v>
      </c>
      <c r="J83" s="38">
        <v>970</v>
      </c>
      <c r="K83" s="34">
        <v>680</v>
      </c>
      <c r="L83" s="34">
        <v>580</v>
      </c>
      <c r="M83" s="35">
        <f>VLOOKUP(B83&amp;A83&amp;J83,'[1]MA DO'!$C$5:$X$3586,22,0)</f>
        <v>1.06</v>
      </c>
      <c r="N83" s="36">
        <f t="shared" si="2"/>
        <v>1.06</v>
      </c>
      <c r="O83" s="36">
        <f t="shared" si="3"/>
        <v>1.06</v>
      </c>
      <c r="P83" s="11"/>
      <c r="Q83" s="29">
        <v>1080</v>
      </c>
      <c r="R83" s="29">
        <v>972</v>
      </c>
      <c r="S83" s="34">
        <v>680.4</v>
      </c>
      <c r="T83" s="34">
        <v>583.19999999999993</v>
      </c>
      <c r="U83" s="29">
        <v>970</v>
      </c>
      <c r="V83" s="29">
        <v>680</v>
      </c>
      <c r="W83" s="29">
        <v>580</v>
      </c>
    </row>
    <row r="84" spans="1:23" x14ac:dyDescent="0.25">
      <c r="A84" s="8" t="s">
        <v>362</v>
      </c>
      <c r="B84" s="28" t="s">
        <v>429</v>
      </c>
      <c r="C84" s="8">
        <v>77</v>
      </c>
      <c r="D84" s="37" t="s">
        <v>85</v>
      </c>
      <c r="E84" s="37" t="s">
        <v>20</v>
      </c>
      <c r="F84" s="37" t="s">
        <v>84</v>
      </c>
      <c r="G84" s="38">
        <v>1200</v>
      </c>
      <c r="H84" s="33">
        <v>816.00000000000011</v>
      </c>
      <c r="I84" s="33">
        <v>720</v>
      </c>
      <c r="J84" s="38">
        <v>970</v>
      </c>
      <c r="K84" s="34">
        <v>680</v>
      </c>
      <c r="L84" s="34">
        <v>580</v>
      </c>
      <c r="M84" s="35">
        <f>VLOOKUP(B84&amp;A84&amp;J84,'[1]MA DO'!$C$5:$X$3586,22,0)</f>
        <v>1.06</v>
      </c>
      <c r="N84" s="36">
        <f t="shared" si="2"/>
        <v>1.06</v>
      </c>
      <c r="O84" s="36">
        <f t="shared" si="3"/>
        <v>1.06</v>
      </c>
      <c r="P84" s="11"/>
      <c r="Q84" s="29">
        <v>1080</v>
      </c>
      <c r="R84" s="29">
        <v>972</v>
      </c>
      <c r="S84" s="34">
        <v>680.4</v>
      </c>
      <c r="T84" s="34">
        <v>583.19999999999993</v>
      </c>
      <c r="U84" s="29">
        <v>970</v>
      </c>
      <c r="V84" s="29">
        <v>680</v>
      </c>
      <c r="W84" s="29">
        <v>580</v>
      </c>
    </row>
    <row r="85" spans="1:23" ht="27.75" customHeight="1" x14ac:dyDescent="0.25">
      <c r="A85" s="8" t="s">
        <v>363</v>
      </c>
      <c r="B85" s="28" t="s">
        <v>429</v>
      </c>
      <c r="C85" s="8">
        <v>78</v>
      </c>
      <c r="D85" s="37" t="s">
        <v>86</v>
      </c>
      <c r="E85" s="37" t="s">
        <v>114</v>
      </c>
      <c r="F85" s="37" t="s">
        <v>87</v>
      </c>
      <c r="G85" s="38">
        <v>1200</v>
      </c>
      <c r="H85" s="33">
        <v>816.00000000000011</v>
      </c>
      <c r="I85" s="33">
        <v>720</v>
      </c>
      <c r="J85" s="38">
        <v>970</v>
      </c>
      <c r="K85" s="34">
        <v>680</v>
      </c>
      <c r="L85" s="34">
        <v>580</v>
      </c>
      <c r="M85" s="35">
        <f>VLOOKUP(B85&amp;A85&amp;J85,'[1]MA DO'!$C$5:$X$3586,22,0)</f>
        <v>1.06</v>
      </c>
      <c r="N85" s="36">
        <f t="shared" si="2"/>
        <v>1.06</v>
      </c>
      <c r="O85" s="36">
        <f t="shared" si="3"/>
        <v>1.06</v>
      </c>
      <c r="P85" s="11" t="s">
        <v>422</v>
      </c>
      <c r="Q85" s="29">
        <v>1080</v>
      </c>
      <c r="R85" s="29">
        <v>972</v>
      </c>
      <c r="S85" s="34">
        <v>680.4</v>
      </c>
      <c r="T85" s="34">
        <v>583.19999999999993</v>
      </c>
      <c r="U85" s="29">
        <v>970</v>
      </c>
      <c r="V85" s="29">
        <v>680</v>
      </c>
      <c r="W85" s="29">
        <v>580</v>
      </c>
    </row>
    <row r="86" spans="1:23" ht="31.5" x14ac:dyDescent="0.25">
      <c r="A86" s="8" t="s">
        <v>364</v>
      </c>
      <c r="B86" s="28" t="s">
        <v>429</v>
      </c>
      <c r="C86" s="8">
        <v>79</v>
      </c>
      <c r="D86" s="37" t="s">
        <v>87</v>
      </c>
      <c r="E86" s="37" t="s">
        <v>20</v>
      </c>
      <c r="F86" s="37" t="s">
        <v>88</v>
      </c>
      <c r="G86" s="38">
        <v>1200</v>
      </c>
      <c r="H86" s="33">
        <v>816.00000000000011</v>
      </c>
      <c r="I86" s="33">
        <v>720</v>
      </c>
      <c r="J86" s="38">
        <v>970</v>
      </c>
      <c r="K86" s="34">
        <v>680</v>
      </c>
      <c r="L86" s="34">
        <v>580</v>
      </c>
      <c r="M86" s="35">
        <f>VLOOKUP(B86&amp;A86&amp;J86,'[1]MA DO'!$C$5:$X$3586,22,0)</f>
        <v>1.06</v>
      </c>
      <c r="N86" s="36">
        <f t="shared" si="2"/>
        <v>1.06</v>
      </c>
      <c r="O86" s="36">
        <f t="shared" si="3"/>
        <v>1.06</v>
      </c>
      <c r="P86" s="11"/>
      <c r="Q86" s="29">
        <v>1080</v>
      </c>
      <c r="R86" s="29">
        <v>972</v>
      </c>
      <c r="S86" s="34">
        <v>680.4</v>
      </c>
      <c r="T86" s="34">
        <v>583.19999999999993</v>
      </c>
      <c r="U86" s="29">
        <v>970</v>
      </c>
      <c r="V86" s="29">
        <v>680</v>
      </c>
      <c r="W86" s="29">
        <v>580</v>
      </c>
    </row>
    <row r="87" spans="1:23" x14ac:dyDescent="0.25">
      <c r="A87" s="8" t="s">
        <v>365</v>
      </c>
      <c r="B87" s="28" t="s">
        <v>429</v>
      </c>
      <c r="C87" s="8">
        <v>80</v>
      </c>
      <c r="D87" s="37" t="s">
        <v>61</v>
      </c>
      <c r="E87" s="37" t="s">
        <v>20</v>
      </c>
      <c r="F87" s="37" t="s">
        <v>60</v>
      </c>
      <c r="G87" s="38">
        <v>1200</v>
      </c>
      <c r="H87" s="33">
        <v>816.00000000000011</v>
      </c>
      <c r="I87" s="33">
        <v>720</v>
      </c>
      <c r="J87" s="38">
        <v>970</v>
      </c>
      <c r="K87" s="34">
        <v>680</v>
      </c>
      <c r="L87" s="34">
        <v>580</v>
      </c>
      <c r="M87" s="35">
        <f>VLOOKUP(B87&amp;A87&amp;J87,'[1]MA DO'!$C$5:$X$3586,22,0)</f>
        <v>1.06</v>
      </c>
      <c r="N87" s="36">
        <f t="shared" si="2"/>
        <v>1.06</v>
      </c>
      <c r="O87" s="36">
        <f t="shared" si="3"/>
        <v>1.06</v>
      </c>
      <c r="P87" s="11"/>
      <c r="Q87" s="29">
        <v>1080</v>
      </c>
      <c r="R87" s="29">
        <v>972</v>
      </c>
      <c r="S87" s="34">
        <v>680.4</v>
      </c>
      <c r="T87" s="34">
        <v>583.19999999999993</v>
      </c>
      <c r="U87" s="29">
        <v>970</v>
      </c>
      <c r="V87" s="29">
        <v>680</v>
      </c>
      <c r="W87" s="29">
        <v>580</v>
      </c>
    </row>
    <row r="88" spans="1:23" x14ac:dyDescent="0.25">
      <c r="A88" s="8" t="s">
        <v>366</v>
      </c>
      <c r="B88" s="28" t="s">
        <v>429</v>
      </c>
      <c r="C88" s="8">
        <v>81</v>
      </c>
      <c r="D88" s="37" t="s">
        <v>89</v>
      </c>
      <c r="E88" s="37" t="s">
        <v>20</v>
      </c>
      <c r="F88" s="37" t="s">
        <v>61</v>
      </c>
      <c r="G88" s="38">
        <v>1200</v>
      </c>
      <c r="H88" s="33">
        <v>816.00000000000011</v>
      </c>
      <c r="I88" s="33">
        <v>720</v>
      </c>
      <c r="J88" s="38">
        <v>970</v>
      </c>
      <c r="K88" s="34">
        <v>680</v>
      </c>
      <c r="L88" s="34">
        <v>580</v>
      </c>
      <c r="M88" s="35">
        <f>VLOOKUP(B88&amp;A88&amp;J88,'[1]MA DO'!$C$5:$X$3586,22,0)</f>
        <v>1.06</v>
      </c>
      <c r="N88" s="36">
        <f t="shared" si="2"/>
        <v>1.06</v>
      </c>
      <c r="O88" s="36">
        <f t="shared" si="3"/>
        <v>1.06</v>
      </c>
      <c r="P88" s="11"/>
      <c r="Q88" s="29">
        <v>1080</v>
      </c>
      <c r="R88" s="29">
        <v>972</v>
      </c>
      <c r="S88" s="34">
        <v>680.4</v>
      </c>
      <c r="T88" s="34">
        <v>583.19999999999993</v>
      </c>
      <c r="U88" s="29">
        <v>970</v>
      </c>
      <c r="V88" s="29">
        <v>680</v>
      </c>
      <c r="W88" s="29">
        <v>580</v>
      </c>
    </row>
    <row r="89" spans="1:23" ht="82.5" customHeight="1" x14ac:dyDescent="0.25">
      <c r="A89" s="8" t="s">
        <v>367</v>
      </c>
      <c r="B89" s="28" t="s">
        <v>429</v>
      </c>
      <c r="C89" s="8">
        <v>82</v>
      </c>
      <c r="D89" s="37" t="s">
        <v>90</v>
      </c>
      <c r="E89" s="37" t="s">
        <v>20</v>
      </c>
      <c r="F89" s="37" t="s">
        <v>413</v>
      </c>
      <c r="G89" s="38">
        <v>1200</v>
      </c>
      <c r="H89" s="33">
        <v>816.00000000000011</v>
      </c>
      <c r="I89" s="33">
        <v>720</v>
      </c>
      <c r="J89" s="38">
        <v>970</v>
      </c>
      <c r="K89" s="34">
        <v>680</v>
      </c>
      <c r="L89" s="34">
        <v>580</v>
      </c>
      <c r="M89" s="35">
        <f>VLOOKUP(B89&amp;A89&amp;J89,'[1]MA DO'!$C$5:$X$3586,22,0)</f>
        <v>1.06</v>
      </c>
      <c r="N89" s="36">
        <f t="shared" si="2"/>
        <v>1.06</v>
      </c>
      <c r="O89" s="36">
        <f t="shared" si="3"/>
        <v>1.06</v>
      </c>
      <c r="P89" s="11"/>
      <c r="Q89" s="29">
        <v>1080</v>
      </c>
      <c r="R89" s="29">
        <v>972</v>
      </c>
      <c r="S89" s="34">
        <v>680.4</v>
      </c>
      <c r="T89" s="34">
        <v>583.19999999999993</v>
      </c>
      <c r="U89" s="29">
        <v>970</v>
      </c>
      <c r="V89" s="29">
        <v>680</v>
      </c>
      <c r="W89" s="29">
        <v>580</v>
      </c>
    </row>
    <row r="90" spans="1:23" ht="48.75" customHeight="1" x14ac:dyDescent="0.25">
      <c r="A90" s="8" t="s">
        <v>368</v>
      </c>
      <c r="B90" s="28" t="s">
        <v>429</v>
      </c>
      <c r="C90" s="8">
        <v>83</v>
      </c>
      <c r="D90" s="37" t="s">
        <v>91</v>
      </c>
      <c r="E90" s="37" t="s">
        <v>20</v>
      </c>
      <c r="F90" s="37" t="s">
        <v>90</v>
      </c>
      <c r="G90" s="38">
        <v>1800</v>
      </c>
      <c r="H90" s="33">
        <v>1224</v>
      </c>
      <c r="I90" s="33">
        <v>1080</v>
      </c>
      <c r="J90" s="38">
        <v>1500</v>
      </c>
      <c r="K90" s="34">
        <v>1000</v>
      </c>
      <c r="L90" s="34">
        <v>870</v>
      </c>
      <c r="M90" s="35">
        <f>VLOOKUP(B90&amp;A90&amp;J90,'[1]MA DO'!$C$5:$X$3586,22,0)</f>
        <v>1.06</v>
      </c>
      <c r="N90" s="36">
        <f t="shared" si="2"/>
        <v>1.06</v>
      </c>
      <c r="O90" s="36">
        <f t="shared" si="3"/>
        <v>1.06</v>
      </c>
      <c r="P90" s="11"/>
      <c r="Q90" s="29">
        <v>1620</v>
      </c>
      <c r="R90" s="29">
        <v>1458</v>
      </c>
      <c r="S90" s="34">
        <v>1020.5999999999999</v>
      </c>
      <c r="T90" s="34">
        <v>874.8</v>
      </c>
      <c r="U90" s="29">
        <v>1500</v>
      </c>
      <c r="V90" s="29">
        <v>1000</v>
      </c>
      <c r="W90" s="29">
        <v>870</v>
      </c>
    </row>
    <row r="91" spans="1:23" x14ac:dyDescent="0.25">
      <c r="A91" s="8" t="s">
        <v>369</v>
      </c>
      <c r="B91" s="28" t="s">
        <v>429</v>
      </c>
      <c r="C91" s="8">
        <v>84</v>
      </c>
      <c r="D91" s="37" t="s">
        <v>92</v>
      </c>
      <c r="E91" s="37" t="s">
        <v>93</v>
      </c>
      <c r="F91" s="37" t="s">
        <v>94</v>
      </c>
      <c r="G91" s="38">
        <v>1000</v>
      </c>
      <c r="H91" s="33">
        <v>680</v>
      </c>
      <c r="I91" s="33">
        <v>600</v>
      </c>
      <c r="J91" s="38">
        <v>810</v>
      </c>
      <c r="K91" s="34">
        <v>570</v>
      </c>
      <c r="L91" s="34">
        <v>490</v>
      </c>
      <c r="M91" s="35">
        <f>VLOOKUP(B91&amp;A91&amp;J91,'[1]MA DO'!$C$5:$X$3586,22,0)</f>
        <v>1.1279835390946502</v>
      </c>
      <c r="N91" s="36">
        <f t="shared" si="2"/>
        <v>1.1279835390946502</v>
      </c>
      <c r="O91" s="36">
        <f t="shared" si="3"/>
        <v>1.1279835390946502</v>
      </c>
      <c r="P91" s="11"/>
      <c r="Q91" s="29">
        <v>900</v>
      </c>
      <c r="R91" s="29">
        <v>810</v>
      </c>
      <c r="S91" s="34">
        <v>567</v>
      </c>
      <c r="T91" s="34">
        <v>486</v>
      </c>
      <c r="U91" s="29">
        <v>810</v>
      </c>
      <c r="V91" s="29">
        <v>570</v>
      </c>
      <c r="W91" s="29">
        <v>490</v>
      </c>
    </row>
    <row r="92" spans="1:23" x14ac:dyDescent="0.25">
      <c r="A92" s="8" t="s">
        <v>370</v>
      </c>
      <c r="B92" s="28" t="s">
        <v>429</v>
      </c>
      <c r="C92" s="8">
        <v>85</v>
      </c>
      <c r="D92" s="37" t="s">
        <v>93</v>
      </c>
      <c r="E92" s="37" t="s">
        <v>20</v>
      </c>
      <c r="F92" s="37" t="s">
        <v>92</v>
      </c>
      <c r="G92" s="38">
        <v>1200</v>
      </c>
      <c r="H92" s="33">
        <v>816.00000000000011</v>
      </c>
      <c r="I92" s="33">
        <v>720</v>
      </c>
      <c r="J92" s="38">
        <v>970</v>
      </c>
      <c r="K92" s="34">
        <v>680</v>
      </c>
      <c r="L92" s="34">
        <v>580</v>
      </c>
      <c r="M92" s="35">
        <f>VLOOKUP(B92&amp;A92&amp;J92,'[1]MA DO'!$C$5:$X$3586,22,0)</f>
        <v>1.06</v>
      </c>
      <c r="N92" s="36">
        <f t="shared" si="2"/>
        <v>1.06</v>
      </c>
      <c r="O92" s="36">
        <f t="shared" si="3"/>
        <v>1.06</v>
      </c>
      <c r="P92" s="11"/>
      <c r="Q92" s="29">
        <v>1080</v>
      </c>
      <c r="R92" s="29">
        <v>972</v>
      </c>
      <c r="S92" s="34">
        <v>680.4</v>
      </c>
      <c r="T92" s="34">
        <v>583.19999999999993</v>
      </c>
      <c r="U92" s="29">
        <v>970</v>
      </c>
      <c r="V92" s="29">
        <v>680</v>
      </c>
      <c r="W92" s="29">
        <v>580</v>
      </c>
    </row>
    <row r="93" spans="1:23" x14ac:dyDescent="0.25">
      <c r="A93" s="8" t="s">
        <v>371</v>
      </c>
      <c r="B93" s="28" t="s">
        <v>429</v>
      </c>
      <c r="C93" s="8">
        <v>86</v>
      </c>
      <c r="D93" s="37" t="s">
        <v>93</v>
      </c>
      <c r="E93" s="37" t="s">
        <v>92</v>
      </c>
      <c r="F93" s="37" t="s">
        <v>91</v>
      </c>
      <c r="G93" s="38">
        <v>1000</v>
      </c>
      <c r="H93" s="33">
        <v>680</v>
      </c>
      <c r="I93" s="33">
        <v>600</v>
      </c>
      <c r="J93" s="38">
        <v>810</v>
      </c>
      <c r="K93" s="34">
        <v>570</v>
      </c>
      <c r="L93" s="34">
        <v>490</v>
      </c>
      <c r="M93" s="35">
        <f>VLOOKUP(B93&amp;A93&amp;J93,'[1]MA DO'!$C$5:$X$3586,22,0)</f>
        <v>1.06</v>
      </c>
      <c r="N93" s="36">
        <f t="shared" si="2"/>
        <v>1.06</v>
      </c>
      <c r="O93" s="36">
        <f t="shared" si="3"/>
        <v>1.06</v>
      </c>
      <c r="P93" s="11"/>
      <c r="Q93" s="29">
        <v>900</v>
      </c>
      <c r="R93" s="29">
        <v>810</v>
      </c>
      <c r="S93" s="34">
        <v>567</v>
      </c>
      <c r="T93" s="34">
        <v>486</v>
      </c>
      <c r="U93" s="29">
        <v>810</v>
      </c>
      <c r="V93" s="29">
        <v>570</v>
      </c>
      <c r="W93" s="29">
        <v>490</v>
      </c>
    </row>
    <row r="94" spans="1:23" x14ac:dyDescent="0.25">
      <c r="A94" s="8" t="s">
        <v>372</v>
      </c>
      <c r="B94" s="28" t="s">
        <v>429</v>
      </c>
      <c r="C94" s="8">
        <v>87</v>
      </c>
      <c r="D94" s="37" t="s">
        <v>95</v>
      </c>
      <c r="E94" s="37" t="s">
        <v>20</v>
      </c>
      <c r="F94" s="37" t="s">
        <v>93</v>
      </c>
      <c r="G94" s="38">
        <v>1000</v>
      </c>
      <c r="H94" s="33">
        <v>680</v>
      </c>
      <c r="I94" s="33">
        <v>600</v>
      </c>
      <c r="J94" s="38">
        <v>810</v>
      </c>
      <c r="K94" s="34">
        <v>570</v>
      </c>
      <c r="L94" s="34">
        <v>490</v>
      </c>
      <c r="M94" s="35">
        <f>VLOOKUP(B94&amp;A94&amp;J94,'[1]MA DO'!$C$5:$X$3586,22,0)</f>
        <v>1.06</v>
      </c>
      <c r="N94" s="36">
        <f t="shared" si="2"/>
        <v>1.06</v>
      </c>
      <c r="O94" s="36">
        <f t="shared" si="3"/>
        <v>1.06</v>
      </c>
      <c r="P94" s="11"/>
      <c r="Q94" s="29">
        <v>900</v>
      </c>
      <c r="R94" s="29">
        <v>810</v>
      </c>
      <c r="S94" s="34">
        <v>567</v>
      </c>
      <c r="T94" s="34">
        <v>486</v>
      </c>
      <c r="U94" s="29">
        <v>810</v>
      </c>
      <c r="V94" s="29">
        <v>570</v>
      </c>
      <c r="W94" s="29">
        <v>490</v>
      </c>
    </row>
    <row r="95" spans="1:23" x14ac:dyDescent="0.25">
      <c r="A95" s="8" t="s">
        <v>373</v>
      </c>
      <c r="B95" s="28" t="s">
        <v>429</v>
      </c>
      <c r="C95" s="8">
        <v>88</v>
      </c>
      <c r="D95" s="37" t="s">
        <v>96</v>
      </c>
      <c r="E95" s="37" t="s">
        <v>61</v>
      </c>
      <c r="F95" s="37" t="s">
        <v>97</v>
      </c>
      <c r="G95" s="38">
        <v>850</v>
      </c>
      <c r="H95" s="33">
        <v>578</v>
      </c>
      <c r="I95" s="33">
        <v>510</v>
      </c>
      <c r="J95" s="38">
        <v>690</v>
      </c>
      <c r="K95" s="34">
        <v>480</v>
      </c>
      <c r="L95" s="34">
        <v>410</v>
      </c>
      <c r="M95" s="35">
        <f>VLOOKUP(B95&amp;A95&amp;J95,'[1]MA DO'!$C$5:$X$3586,22,0)</f>
        <v>1.06</v>
      </c>
      <c r="N95" s="36">
        <f t="shared" si="2"/>
        <v>1.06</v>
      </c>
      <c r="O95" s="36">
        <f t="shared" si="3"/>
        <v>1.06</v>
      </c>
      <c r="P95" s="11"/>
      <c r="Q95" s="29">
        <v>765</v>
      </c>
      <c r="R95" s="29">
        <v>688.5</v>
      </c>
      <c r="S95" s="34">
        <v>481.95</v>
      </c>
      <c r="T95" s="34">
        <v>413.09999999999997</v>
      </c>
      <c r="U95" s="29">
        <v>690</v>
      </c>
      <c r="V95" s="29">
        <v>480</v>
      </c>
      <c r="W95" s="29">
        <v>410</v>
      </c>
    </row>
    <row r="96" spans="1:23" x14ac:dyDescent="0.25">
      <c r="A96" s="8" t="s">
        <v>374</v>
      </c>
      <c r="B96" s="28" t="s">
        <v>429</v>
      </c>
      <c r="C96" s="8">
        <v>89</v>
      </c>
      <c r="D96" s="37" t="s">
        <v>97</v>
      </c>
      <c r="E96" s="37" t="s">
        <v>96</v>
      </c>
      <c r="F96" s="37" t="s">
        <v>98</v>
      </c>
      <c r="G96" s="38">
        <v>850</v>
      </c>
      <c r="H96" s="33">
        <v>578</v>
      </c>
      <c r="I96" s="33">
        <v>510</v>
      </c>
      <c r="J96" s="38">
        <v>690</v>
      </c>
      <c r="K96" s="34">
        <v>480</v>
      </c>
      <c r="L96" s="34">
        <v>410</v>
      </c>
      <c r="M96" s="35">
        <f>VLOOKUP(B96&amp;A96&amp;J96,'[1]MA DO'!$C$5:$X$3586,22,0)</f>
        <v>1.06</v>
      </c>
      <c r="N96" s="36">
        <f t="shared" si="2"/>
        <v>1.06</v>
      </c>
      <c r="O96" s="36">
        <f t="shared" si="3"/>
        <v>1.06</v>
      </c>
      <c r="P96" s="11"/>
      <c r="Q96" s="29">
        <v>765</v>
      </c>
      <c r="R96" s="29">
        <v>688.5</v>
      </c>
      <c r="S96" s="34">
        <v>481.95</v>
      </c>
      <c r="T96" s="34">
        <v>413.09999999999997</v>
      </c>
      <c r="U96" s="29">
        <v>690</v>
      </c>
      <c r="V96" s="29">
        <v>480</v>
      </c>
      <c r="W96" s="29">
        <v>410</v>
      </c>
    </row>
    <row r="97" spans="1:23" x14ac:dyDescent="0.25">
      <c r="A97" s="8" t="s">
        <v>375</v>
      </c>
      <c r="B97" s="28" t="s">
        <v>429</v>
      </c>
      <c r="C97" s="8">
        <v>90</v>
      </c>
      <c r="D97" s="37" t="s">
        <v>99</v>
      </c>
      <c r="E97" s="37" t="s">
        <v>60</v>
      </c>
      <c r="F97" s="37" t="s">
        <v>97</v>
      </c>
      <c r="G97" s="38">
        <v>850</v>
      </c>
      <c r="H97" s="33">
        <v>578</v>
      </c>
      <c r="I97" s="33">
        <v>510</v>
      </c>
      <c r="J97" s="38">
        <v>690</v>
      </c>
      <c r="K97" s="34">
        <v>480</v>
      </c>
      <c r="L97" s="34">
        <v>410</v>
      </c>
      <c r="M97" s="35">
        <f>VLOOKUP(B97&amp;A97&amp;J97,'[1]MA DO'!$C$5:$X$3586,22,0)</f>
        <v>1.06</v>
      </c>
      <c r="N97" s="36">
        <f t="shared" si="2"/>
        <v>1.06</v>
      </c>
      <c r="O97" s="36">
        <f t="shared" si="3"/>
        <v>1.06</v>
      </c>
      <c r="P97" s="11"/>
      <c r="Q97" s="29">
        <v>765</v>
      </c>
      <c r="R97" s="29">
        <v>688.5</v>
      </c>
      <c r="S97" s="34">
        <v>481.95</v>
      </c>
      <c r="T97" s="34">
        <v>413.09999999999997</v>
      </c>
      <c r="U97" s="29">
        <v>690</v>
      </c>
      <c r="V97" s="29">
        <v>480</v>
      </c>
      <c r="W97" s="29">
        <v>410</v>
      </c>
    </row>
    <row r="98" spans="1:23" x14ac:dyDescent="0.25">
      <c r="A98" s="8" t="s">
        <v>376</v>
      </c>
      <c r="B98" s="28" t="s">
        <v>429</v>
      </c>
      <c r="C98" s="8">
        <v>91</v>
      </c>
      <c r="D98" s="37" t="s">
        <v>100</v>
      </c>
      <c r="E98" s="37" t="s">
        <v>56</v>
      </c>
      <c r="F98" s="37" t="s">
        <v>62</v>
      </c>
      <c r="G98" s="38">
        <v>850</v>
      </c>
      <c r="H98" s="33">
        <v>578</v>
      </c>
      <c r="I98" s="33">
        <v>510</v>
      </c>
      <c r="J98" s="38">
        <v>690</v>
      </c>
      <c r="K98" s="34">
        <v>480</v>
      </c>
      <c r="L98" s="34">
        <v>410</v>
      </c>
      <c r="M98" s="35">
        <f>VLOOKUP(B98&amp;A98&amp;J98,'[1]MA DO'!$C$5:$X$3586,22,0)</f>
        <v>1.06</v>
      </c>
      <c r="N98" s="36">
        <f t="shared" si="2"/>
        <v>1.06</v>
      </c>
      <c r="O98" s="36">
        <f t="shared" si="3"/>
        <v>1.06</v>
      </c>
      <c r="P98" s="11"/>
      <c r="Q98" s="29">
        <v>765</v>
      </c>
      <c r="R98" s="29">
        <v>688.5</v>
      </c>
      <c r="S98" s="34">
        <v>481.95</v>
      </c>
      <c r="T98" s="34">
        <v>413.09999999999997</v>
      </c>
      <c r="U98" s="29">
        <v>690</v>
      </c>
      <c r="V98" s="29">
        <v>480</v>
      </c>
      <c r="W98" s="29">
        <v>410</v>
      </c>
    </row>
    <row r="99" spans="1:23" x14ac:dyDescent="0.25">
      <c r="A99" s="8" t="s">
        <v>377</v>
      </c>
      <c r="B99" s="28" t="s">
        <v>429</v>
      </c>
      <c r="C99" s="8">
        <v>92</v>
      </c>
      <c r="D99" s="37" t="s">
        <v>101</v>
      </c>
      <c r="E99" s="37" t="s">
        <v>87</v>
      </c>
      <c r="F99" s="37" t="s">
        <v>102</v>
      </c>
      <c r="G99" s="38">
        <v>1000</v>
      </c>
      <c r="H99" s="33">
        <v>680</v>
      </c>
      <c r="I99" s="33">
        <v>600</v>
      </c>
      <c r="J99" s="38">
        <v>810</v>
      </c>
      <c r="K99" s="34">
        <v>570</v>
      </c>
      <c r="L99" s="34">
        <v>490</v>
      </c>
      <c r="M99" s="35">
        <f>VLOOKUP(B99&amp;A99&amp;J99,'[1]MA DO'!$C$5:$X$3586,22,0)</f>
        <v>1.06</v>
      </c>
      <c r="N99" s="36">
        <f t="shared" si="2"/>
        <v>1.06</v>
      </c>
      <c r="O99" s="36">
        <f t="shared" si="3"/>
        <v>1.06</v>
      </c>
      <c r="P99" s="11"/>
      <c r="Q99" s="29">
        <v>900</v>
      </c>
      <c r="R99" s="29">
        <v>810</v>
      </c>
      <c r="S99" s="34">
        <v>567</v>
      </c>
      <c r="T99" s="34">
        <v>486</v>
      </c>
      <c r="U99" s="29">
        <v>810</v>
      </c>
      <c r="V99" s="29">
        <v>570</v>
      </c>
      <c r="W99" s="29">
        <v>490</v>
      </c>
    </row>
    <row r="100" spans="1:23" x14ac:dyDescent="0.25">
      <c r="A100" s="8" t="s">
        <v>378</v>
      </c>
      <c r="B100" s="28" t="s">
        <v>429</v>
      </c>
      <c r="C100" s="8">
        <v>93</v>
      </c>
      <c r="D100" s="37" t="s">
        <v>103</v>
      </c>
      <c r="E100" s="37" t="s">
        <v>97</v>
      </c>
      <c r="F100" s="37" t="s">
        <v>104</v>
      </c>
      <c r="G100" s="38">
        <v>850</v>
      </c>
      <c r="H100" s="33">
        <v>578</v>
      </c>
      <c r="I100" s="33">
        <v>510</v>
      </c>
      <c r="J100" s="38">
        <v>690</v>
      </c>
      <c r="K100" s="34">
        <v>480</v>
      </c>
      <c r="L100" s="34">
        <v>410</v>
      </c>
      <c r="M100" s="35">
        <f>VLOOKUP(B100&amp;A100&amp;J100,'[1]MA DO'!$C$5:$X$3586,22,0)</f>
        <v>1.06</v>
      </c>
      <c r="N100" s="36">
        <f t="shared" si="2"/>
        <v>1.06</v>
      </c>
      <c r="O100" s="36">
        <f t="shared" si="3"/>
        <v>1.06</v>
      </c>
      <c r="P100" s="11"/>
      <c r="Q100" s="29">
        <v>765</v>
      </c>
      <c r="R100" s="29">
        <v>688.5</v>
      </c>
      <c r="S100" s="34">
        <v>481.95</v>
      </c>
      <c r="T100" s="34">
        <v>413.09999999999997</v>
      </c>
      <c r="U100" s="29">
        <v>690</v>
      </c>
      <c r="V100" s="29">
        <v>480</v>
      </c>
      <c r="W100" s="29">
        <v>410</v>
      </c>
    </row>
    <row r="101" spans="1:23" x14ac:dyDescent="0.25">
      <c r="A101" s="8" t="s">
        <v>379</v>
      </c>
      <c r="B101" s="28" t="s">
        <v>429</v>
      </c>
      <c r="C101" s="8">
        <v>94</v>
      </c>
      <c r="D101" s="37" t="s">
        <v>105</v>
      </c>
      <c r="E101" s="37" t="s">
        <v>97</v>
      </c>
      <c r="F101" s="37" t="s">
        <v>58</v>
      </c>
      <c r="G101" s="38">
        <v>1000</v>
      </c>
      <c r="H101" s="33">
        <v>680</v>
      </c>
      <c r="I101" s="33">
        <v>600</v>
      </c>
      <c r="J101" s="38">
        <v>810</v>
      </c>
      <c r="K101" s="34">
        <v>570</v>
      </c>
      <c r="L101" s="34">
        <v>490</v>
      </c>
      <c r="M101" s="35">
        <f>VLOOKUP(B101&amp;A101&amp;J101,'[1]MA DO'!$C$5:$X$3586,22,0)</f>
        <v>1.06</v>
      </c>
      <c r="N101" s="36">
        <f t="shared" si="2"/>
        <v>1.06</v>
      </c>
      <c r="O101" s="36">
        <f t="shared" si="3"/>
        <v>1.06</v>
      </c>
      <c r="P101" s="11"/>
      <c r="Q101" s="29">
        <v>900</v>
      </c>
      <c r="R101" s="29">
        <v>810</v>
      </c>
      <c r="S101" s="34">
        <v>567</v>
      </c>
      <c r="T101" s="34">
        <v>486</v>
      </c>
      <c r="U101" s="29">
        <v>810</v>
      </c>
      <c r="V101" s="29">
        <v>570</v>
      </c>
      <c r="W101" s="29">
        <v>490</v>
      </c>
    </row>
    <row r="102" spans="1:23" x14ac:dyDescent="0.25">
      <c r="A102" s="8" t="s">
        <v>380</v>
      </c>
      <c r="B102" s="28" t="s">
        <v>429</v>
      </c>
      <c r="C102" s="8">
        <v>95</v>
      </c>
      <c r="D102" s="37" t="s">
        <v>106</v>
      </c>
      <c r="E102" s="37" t="s">
        <v>20</v>
      </c>
      <c r="F102" s="37" t="s">
        <v>107</v>
      </c>
      <c r="G102" s="38">
        <v>1200</v>
      </c>
      <c r="H102" s="33">
        <v>816.00000000000011</v>
      </c>
      <c r="I102" s="33">
        <v>720</v>
      </c>
      <c r="J102" s="38">
        <v>970</v>
      </c>
      <c r="K102" s="34">
        <v>680</v>
      </c>
      <c r="L102" s="34">
        <v>580</v>
      </c>
      <c r="M102" s="35">
        <f>VLOOKUP(B102&amp;A102&amp;J102,'[1]MA DO'!$C$5:$X$3586,22,0)</f>
        <v>1.06</v>
      </c>
      <c r="N102" s="36">
        <f t="shared" si="2"/>
        <v>1.06</v>
      </c>
      <c r="O102" s="36">
        <f t="shared" si="3"/>
        <v>1.06</v>
      </c>
      <c r="P102" s="11"/>
      <c r="Q102" s="29">
        <v>1080</v>
      </c>
      <c r="R102" s="29">
        <v>972</v>
      </c>
      <c r="S102" s="34">
        <v>680.4</v>
      </c>
      <c r="T102" s="34">
        <v>583.19999999999993</v>
      </c>
      <c r="U102" s="29">
        <v>970</v>
      </c>
      <c r="V102" s="29">
        <v>680</v>
      </c>
      <c r="W102" s="29">
        <v>580</v>
      </c>
    </row>
    <row r="103" spans="1:23" x14ac:dyDescent="0.25">
      <c r="A103" s="8" t="s">
        <v>381</v>
      </c>
      <c r="B103" s="28" t="s">
        <v>429</v>
      </c>
      <c r="C103" s="8">
        <v>96</v>
      </c>
      <c r="D103" s="37" t="s">
        <v>107</v>
      </c>
      <c r="E103" s="37" t="s">
        <v>108</v>
      </c>
      <c r="F103" s="37" t="s">
        <v>109</v>
      </c>
      <c r="G103" s="38">
        <v>1000</v>
      </c>
      <c r="H103" s="33">
        <v>680</v>
      </c>
      <c r="I103" s="33">
        <v>600</v>
      </c>
      <c r="J103" s="38">
        <v>810</v>
      </c>
      <c r="K103" s="34">
        <v>570</v>
      </c>
      <c r="L103" s="34">
        <v>490</v>
      </c>
      <c r="M103" s="35">
        <f>VLOOKUP(B103&amp;A103&amp;J103,'[1]MA DO'!$C$5:$X$3586,22,0)</f>
        <v>1.06</v>
      </c>
      <c r="N103" s="36">
        <f t="shared" si="2"/>
        <v>1.06</v>
      </c>
      <c r="O103" s="36">
        <f t="shared" si="3"/>
        <v>1.06</v>
      </c>
      <c r="P103" s="11"/>
      <c r="Q103" s="29">
        <v>900</v>
      </c>
      <c r="R103" s="29">
        <v>810</v>
      </c>
      <c r="S103" s="34">
        <v>567</v>
      </c>
      <c r="T103" s="34">
        <v>486</v>
      </c>
      <c r="U103" s="29">
        <v>810</v>
      </c>
      <c r="V103" s="29">
        <v>570</v>
      </c>
      <c r="W103" s="29">
        <v>490</v>
      </c>
    </row>
    <row r="104" spans="1:23" x14ac:dyDescent="0.25">
      <c r="A104" s="8" t="s">
        <v>382</v>
      </c>
      <c r="B104" s="28" t="s">
        <v>429</v>
      </c>
      <c r="C104" s="8">
        <v>97</v>
      </c>
      <c r="D104" s="37" t="s">
        <v>110</v>
      </c>
      <c r="E104" s="37" t="s">
        <v>20</v>
      </c>
      <c r="F104" s="37" t="s">
        <v>56</v>
      </c>
      <c r="G104" s="38">
        <v>1200</v>
      </c>
      <c r="H104" s="33">
        <v>816.00000000000011</v>
      </c>
      <c r="I104" s="33">
        <v>720</v>
      </c>
      <c r="J104" s="38">
        <v>970</v>
      </c>
      <c r="K104" s="34">
        <v>680</v>
      </c>
      <c r="L104" s="34">
        <v>580</v>
      </c>
      <c r="M104" s="35">
        <f>VLOOKUP(B104&amp;A104&amp;J104,'[1]MA DO'!$C$5:$X$3586,22,0)</f>
        <v>1.06</v>
      </c>
      <c r="N104" s="36">
        <f t="shared" si="2"/>
        <v>1.06</v>
      </c>
      <c r="O104" s="36">
        <f t="shared" si="3"/>
        <v>1.06</v>
      </c>
      <c r="P104" s="11"/>
      <c r="Q104" s="29">
        <v>1080</v>
      </c>
      <c r="R104" s="29">
        <v>972</v>
      </c>
      <c r="S104" s="34">
        <v>680.4</v>
      </c>
      <c r="T104" s="34">
        <v>583.19999999999993</v>
      </c>
      <c r="U104" s="29">
        <v>970</v>
      </c>
      <c r="V104" s="29">
        <v>680</v>
      </c>
      <c r="W104" s="29">
        <v>580</v>
      </c>
    </row>
    <row r="105" spans="1:23" x14ac:dyDescent="0.25">
      <c r="A105" s="8" t="s">
        <v>383</v>
      </c>
      <c r="B105" s="28" t="s">
        <v>429</v>
      </c>
      <c r="C105" s="8">
        <v>98</v>
      </c>
      <c r="D105" s="37" t="s">
        <v>111</v>
      </c>
      <c r="E105" s="37" t="s">
        <v>81</v>
      </c>
      <c r="F105" s="37" t="s">
        <v>80</v>
      </c>
      <c r="G105" s="38">
        <v>850</v>
      </c>
      <c r="H105" s="33">
        <v>578</v>
      </c>
      <c r="I105" s="33">
        <v>510</v>
      </c>
      <c r="J105" s="38">
        <v>690</v>
      </c>
      <c r="K105" s="34">
        <v>480</v>
      </c>
      <c r="L105" s="34">
        <v>410</v>
      </c>
      <c r="M105" s="35">
        <f>VLOOKUP(B105&amp;A105&amp;J105,'[1]MA DO'!$C$5:$X$3586,22,0)</f>
        <v>1.06</v>
      </c>
      <c r="N105" s="36">
        <f t="shared" si="2"/>
        <v>1.06</v>
      </c>
      <c r="O105" s="36">
        <f t="shared" si="3"/>
        <v>1.06</v>
      </c>
      <c r="P105" s="11"/>
      <c r="Q105" s="29">
        <v>765</v>
      </c>
      <c r="R105" s="29">
        <v>688.5</v>
      </c>
      <c r="S105" s="34">
        <v>481.95</v>
      </c>
      <c r="T105" s="34">
        <v>413.09999999999997</v>
      </c>
      <c r="U105" s="29">
        <v>690</v>
      </c>
      <c r="V105" s="29">
        <v>480</v>
      </c>
      <c r="W105" s="29">
        <v>410</v>
      </c>
    </row>
    <row r="106" spans="1:23" x14ac:dyDescent="0.25">
      <c r="A106" s="8" t="s">
        <v>385</v>
      </c>
      <c r="B106" s="28" t="s">
        <v>429</v>
      </c>
      <c r="C106" s="8">
        <v>99</v>
      </c>
      <c r="D106" s="37" t="s">
        <v>112</v>
      </c>
      <c r="E106" s="37" t="s">
        <v>121</v>
      </c>
      <c r="F106" s="37" t="s">
        <v>441</v>
      </c>
      <c r="G106" s="38">
        <v>800</v>
      </c>
      <c r="H106" s="33">
        <v>544</v>
      </c>
      <c r="I106" s="33">
        <v>480</v>
      </c>
      <c r="J106" s="38">
        <v>650</v>
      </c>
      <c r="K106" s="34">
        <v>450</v>
      </c>
      <c r="L106" s="34">
        <v>390</v>
      </c>
      <c r="M106" s="35">
        <f>VLOOKUP(B106&amp;A106&amp;J106,'[1]MA DO'!$C$5:$X$3586,22,0)</f>
        <v>1.06</v>
      </c>
      <c r="N106" s="36">
        <f t="shared" si="2"/>
        <v>1.06</v>
      </c>
      <c r="O106" s="36">
        <f t="shared" si="3"/>
        <v>1.06</v>
      </c>
      <c r="P106" s="11"/>
      <c r="Q106" s="29">
        <v>720</v>
      </c>
      <c r="R106" s="29">
        <v>648</v>
      </c>
      <c r="S106" s="34">
        <v>453.59999999999997</v>
      </c>
      <c r="T106" s="34">
        <v>388.8</v>
      </c>
      <c r="U106" s="29">
        <v>650</v>
      </c>
      <c r="V106" s="29">
        <v>450</v>
      </c>
      <c r="W106" s="29">
        <v>390</v>
      </c>
    </row>
    <row r="107" spans="1:23" x14ac:dyDescent="0.25">
      <c r="A107" s="8" t="s">
        <v>386</v>
      </c>
      <c r="B107" s="28" t="s">
        <v>429</v>
      </c>
      <c r="C107" s="8">
        <v>100</v>
      </c>
      <c r="D107" s="37" t="s">
        <v>113</v>
      </c>
      <c r="E107" s="37" t="s">
        <v>121</v>
      </c>
      <c r="F107" s="37" t="s">
        <v>441</v>
      </c>
      <c r="G107" s="38">
        <v>800</v>
      </c>
      <c r="H107" s="33">
        <v>544</v>
      </c>
      <c r="I107" s="33">
        <v>480</v>
      </c>
      <c r="J107" s="38">
        <v>650</v>
      </c>
      <c r="K107" s="34">
        <v>450</v>
      </c>
      <c r="L107" s="34">
        <v>390</v>
      </c>
      <c r="M107" s="35">
        <f>VLOOKUP(B107&amp;A107&amp;J107,'[1]MA DO'!$C$5:$X$3586,22,0)</f>
        <v>1.06</v>
      </c>
      <c r="N107" s="36">
        <f t="shared" si="2"/>
        <v>1.06</v>
      </c>
      <c r="O107" s="36">
        <f t="shared" si="3"/>
        <v>1.06</v>
      </c>
      <c r="P107" s="11"/>
      <c r="Q107" s="29">
        <v>720</v>
      </c>
      <c r="R107" s="29">
        <v>648</v>
      </c>
      <c r="S107" s="34">
        <v>453.59999999999997</v>
      </c>
      <c r="T107" s="34">
        <v>388.8</v>
      </c>
      <c r="U107" s="29">
        <v>650</v>
      </c>
      <c r="V107" s="29">
        <v>450</v>
      </c>
      <c r="W107" s="29">
        <v>390</v>
      </c>
    </row>
    <row r="108" spans="1:23" x14ac:dyDescent="0.25">
      <c r="A108" s="8" t="s">
        <v>387</v>
      </c>
      <c r="B108" s="28" t="s">
        <v>429</v>
      </c>
      <c r="C108" s="8">
        <v>101</v>
      </c>
      <c r="D108" s="37" t="s">
        <v>102</v>
      </c>
      <c r="E108" s="37" t="s">
        <v>416</v>
      </c>
      <c r="F108" s="37" t="s">
        <v>412</v>
      </c>
      <c r="G108" s="38">
        <v>1000</v>
      </c>
      <c r="H108" s="33">
        <v>680</v>
      </c>
      <c r="I108" s="33">
        <v>600</v>
      </c>
      <c r="J108" s="38">
        <v>810</v>
      </c>
      <c r="K108" s="34">
        <v>570</v>
      </c>
      <c r="L108" s="34">
        <v>490</v>
      </c>
      <c r="M108" s="35">
        <f>VLOOKUP(B108&amp;A108&amp;J108,'[1]MA DO'!$C$5:$X$3586,22,0)</f>
        <v>1.06</v>
      </c>
      <c r="N108" s="36">
        <f t="shared" si="2"/>
        <v>1.06</v>
      </c>
      <c r="O108" s="36">
        <f t="shared" si="3"/>
        <v>1.06</v>
      </c>
      <c r="P108" s="11"/>
      <c r="Q108" s="29">
        <v>900</v>
      </c>
      <c r="R108" s="29">
        <v>810</v>
      </c>
      <c r="S108" s="34">
        <v>567</v>
      </c>
      <c r="T108" s="34">
        <v>486</v>
      </c>
      <c r="U108" s="29">
        <v>810</v>
      </c>
      <c r="V108" s="29">
        <v>570</v>
      </c>
      <c r="W108" s="29">
        <v>490</v>
      </c>
    </row>
    <row r="109" spans="1:23" ht="31.5" x14ac:dyDescent="0.25">
      <c r="A109" s="8" t="s">
        <v>388</v>
      </c>
      <c r="B109" s="28" t="s">
        <v>429</v>
      </c>
      <c r="C109" s="8">
        <v>102</v>
      </c>
      <c r="D109" s="37" t="s">
        <v>104</v>
      </c>
      <c r="E109" s="37" t="s">
        <v>402</v>
      </c>
      <c r="F109" s="37" t="s">
        <v>58</v>
      </c>
      <c r="G109" s="38">
        <v>800</v>
      </c>
      <c r="H109" s="33">
        <v>544</v>
      </c>
      <c r="I109" s="33">
        <v>480</v>
      </c>
      <c r="J109" s="38">
        <v>650</v>
      </c>
      <c r="K109" s="34">
        <v>450</v>
      </c>
      <c r="L109" s="34">
        <v>390</v>
      </c>
      <c r="M109" s="35">
        <f>VLOOKUP(B109&amp;A109&amp;J109,'[1]MA DO'!$C$5:$X$3586,22,0)</f>
        <v>1.06</v>
      </c>
      <c r="N109" s="36">
        <f t="shared" si="2"/>
        <v>1.06</v>
      </c>
      <c r="O109" s="36">
        <f t="shared" si="3"/>
        <v>1.06</v>
      </c>
      <c r="P109" s="11"/>
      <c r="Q109" s="29">
        <v>720</v>
      </c>
      <c r="R109" s="29">
        <v>648</v>
      </c>
      <c r="S109" s="34">
        <v>453.59999999999997</v>
      </c>
      <c r="T109" s="34">
        <v>388.8</v>
      </c>
      <c r="U109" s="29">
        <v>650</v>
      </c>
      <c r="V109" s="29">
        <v>450</v>
      </c>
      <c r="W109" s="29">
        <v>390</v>
      </c>
    </row>
    <row r="110" spans="1:23" ht="21.75" customHeight="1" x14ac:dyDescent="0.25">
      <c r="A110" s="8" t="s">
        <v>389</v>
      </c>
      <c r="B110" s="28" t="s">
        <v>429</v>
      </c>
      <c r="C110" s="8">
        <v>103</v>
      </c>
      <c r="D110" s="37" t="s">
        <v>114</v>
      </c>
      <c r="E110" s="37" t="s">
        <v>102</v>
      </c>
      <c r="F110" s="37" t="s">
        <v>20</v>
      </c>
      <c r="G110" s="38">
        <v>1200</v>
      </c>
      <c r="H110" s="33">
        <v>816.00000000000011</v>
      </c>
      <c r="I110" s="33">
        <v>720</v>
      </c>
      <c r="J110" s="38">
        <v>970</v>
      </c>
      <c r="K110" s="34">
        <v>680</v>
      </c>
      <c r="L110" s="34">
        <v>580</v>
      </c>
      <c r="M110" s="35">
        <f>VLOOKUP(B110&amp;A110&amp;J110,'[1]MA DO'!$C$5:$X$3586,22,0)</f>
        <v>1.06</v>
      </c>
      <c r="N110" s="36">
        <f t="shared" si="2"/>
        <v>1.06</v>
      </c>
      <c r="O110" s="36">
        <f t="shared" si="3"/>
        <v>1.06</v>
      </c>
      <c r="P110" s="11" t="s">
        <v>423</v>
      </c>
      <c r="Q110" s="29">
        <v>1080</v>
      </c>
      <c r="R110" s="29">
        <v>972</v>
      </c>
      <c r="S110" s="34">
        <v>680.4</v>
      </c>
      <c r="T110" s="34">
        <v>583.19999999999993</v>
      </c>
      <c r="U110" s="29">
        <v>970</v>
      </c>
      <c r="V110" s="29">
        <v>680</v>
      </c>
      <c r="W110" s="29">
        <v>580</v>
      </c>
    </row>
    <row r="111" spans="1:23" x14ac:dyDescent="0.25">
      <c r="A111" s="8" t="s">
        <v>390</v>
      </c>
      <c r="B111" s="28" t="s">
        <v>429</v>
      </c>
      <c r="C111" s="8">
        <v>104</v>
      </c>
      <c r="D111" s="37" t="s">
        <v>115</v>
      </c>
      <c r="E111" s="37" t="s">
        <v>104</v>
      </c>
      <c r="F111" s="37" t="s">
        <v>103</v>
      </c>
      <c r="G111" s="38">
        <v>850</v>
      </c>
      <c r="H111" s="33">
        <v>578</v>
      </c>
      <c r="I111" s="33">
        <v>510</v>
      </c>
      <c r="J111" s="38">
        <v>690</v>
      </c>
      <c r="K111" s="34">
        <v>480</v>
      </c>
      <c r="L111" s="34">
        <v>410</v>
      </c>
      <c r="M111" s="35">
        <f>VLOOKUP(B111&amp;A111&amp;J111,'[1]MA DO'!$C$5:$X$3586,22,0)</f>
        <v>1.06</v>
      </c>
      <c r="N111" s="36">
        <f t="shared" si="2"/>
        <v>1.06</v>
      </c>
      <c r="O111" s="36">
        <f t="shared" si="3"/>
        <v>1.06</v>
      </c>
      <c r="P111" s="11"/>
      <c r="Q111" s="29">
        <v>765</v>
      </c>
      <c r="R111" s="29">
        <v>688.5</v>
      </c>
      <c r="S111" s="34">
        <v>481.95</v>
      </c>
      <c r="T111" s="34">
        <v>413.09999999999997</v>
      </c>
      <c r="U111" s="29">
        <v>690</v>
      </c>
      <c r="V111" s="29">
        <v>480</v>
      </c>
      <c r="W111" s="29">
        <v>410</v>
      </c>
    </row>
    <row r="112" spans="1:23" x14ac:dyDescent="0.25">
      <c r="A112" s="8" t="s">
        <v>391</v>
      </c>
      <c r="B112" s="28" t="s">
        <v>429</v>
      </c>
      <c r="C112" s="8">
        <v>105</v>
      </c>
      <c r="D112" s="37" t="s">
        <v>116</v>
      </c>
      <c r="E112" s="37" t="s">
        <v>105</v>
      </c>
      <c r="F112" s="37" t="s">
        <v>115</v>
      </c>
      <c r="G112" s="38">
        <v>800</v>
      </c>
      <c r="H112" s="33">
        <v>544</v>
      </c>
      <c r="I112" s="33">
        <v>480</v>
      </c>
      <c r="J112" s="38">
        <v>650</v>
      </c>
      <c r="K112" s="34">
        <v>450</v>
      </c>
      <c r="L112" s="34">
        <v>390</v>
      </c>
      <c r="M112" s="35">
        <f>VLOOKUP(B112&amp;A112&amp;J112,'[1]MA DO'!$C$5:$X$3586,22,0)</f>
        <v>1.06</v>
      </c>
      <c r="N112" s="36">
        <f t="shared" si="2"/>
        <v>1.06</v>
      </c>
      <c r="O112" s="36">
        <f t="shared" si="3"/>
        <v>1.06</v>
      </c>
      <c r="P112" s="11"/>
      <c r="Q112" s="29">
        <v>720</v>
      </c>
      <c r="R112" s="29">
        <v>648</v>
      </c>
      <c r="S112" s="34">
        <v>453.59999999999997</v>
      </c>
      <c r="T112" s="34">
        <v>388.8</v>
      </c>
      <c r="U112" s="29">
        <v>650</v>
      </c>
      <c r="V112" s="29">
        <v>450</v>
      </c>
      <c r="W112" s="29">
        <v>390</v>
      </c>
    </row>
    <row r="113" spans="1:23" x14ac:dyDescent="0.25">
      <c r="A113" s="8" t="s">
        <v>392</v>
      </c>
      <c r="B113" s="28" t="s">
        <v>429</v>
      </c>
      <c r="C113" s="8">
        <v>106</v>
      </c>
      <c r="D113" s="37" t="s">
        <v>117</v>
      </c>
      <c r="E113" s="37" t="s">
        <v>95</v>
      </c>
      <c r="F113" s="37" t="s">
        <v>90</v>
      </c>
      <c r="G113" s="38">
        <v>1000</v>
      </c>
      <c r="H113" s="33">
        <v>680</v>
      </c>
      <c r="I113" s="33">
        <v>600</v>
      </c>
      <c r="J113" s="38">
        <v>810</v>
      </c>
      <c r="K113" s="34">
        <v>570</v>
      </c>
      <c r="L113" s="34">
        <v>490</v>
      </c>
      <c r="M113" s="35">
        <f>VLOOKUP(B113&amp;A113&amp;J113,'[1]MA DO'!$C$5:$X$3586,22,0)</f>
        <v>1.06</v>
      </c>
      <c r="N113" s="36">
        <f t="shared" si="2"/>
        <v>1.06</v>
      </c>
      <c r="O113" s="36">
        <f t="shared" si="3"/>
        <v>1.06</v>
      </c>
      <c r="P113" s="11"/>
      <c r="Q113" s="29">
        <v>900</v>
      </c>
      <c r="R113" s="29">
        <v>810</v>
      </c>
      <c r="S113" s="34">
        <v>567</v>
      </c>
      <c r="T113" s="34">
        <v>486</v>
      </c>
      <c r="U113" s="29">
        <v>810</v>
      </c>
      <c r="V113" s="29">
        <v>570</v>
      </c>
      <c r="W113" s="29">
        <v>490</v>
      </c>
    </row>
    <row r="114" spans="1:23" x14ac:dyDescent="0.25">
      <c r="A114" s="8" t="s">
        <v>250</v>
      </c>
      <c r="B114" s="28" t="s">
        <v>429</v>
      </c>
      <c r="C114" s="8">
        <v>107</v>
      </c>
      <c r="D114" s="37" t="s">
        <v>118</v>
      </c>
      <c r="E114" s="37" t="s">
        <v>119</v>
      </c>
      <c r="F114" s="37" t="s">
        <v>18</v>
      </c>
      <c r="G114" s="38">
        <v>960</v>
      </c>
      <c r="H114" s="33">
        <v>652.80000000000007</v>
      </c>
      <c r="I114" s="33">
        <v>576</v>
      </c>
      <c r="J114" s="38">
        <v>780</v>
      </c>
      <c r="K114" s="34">
        <v>540</v>
      </c>
      <c r="L114" s="34">
        <v>470</v>
      </c>
      <c r="M114" s="35">
        <f>VLOOKUP(B114&amp;A114&amp;J114,'[1]MA DO'!$C$5:$X$3586,22,0)</f>
        <v>1.06</v>
      </c>
      <c r="N114" s="36">
        <f t="shared" si="2"/>
        <v>1.06</v>
      </c>
      <c r="O114" s="36">
        <f t="shared" si="3"/>
        <v>1.06</v>
      </c>
      <c r="P114" s="11"/>
      <c r="Q114" s="29">
        <v>864</v>
      </c>
      <c r="R114" s="29">
        <v>777.6</v>
      </c>
      <c r="S114" s="34">
        <v>544.31999999999994</v>
      </c>
      <c r="T114" s="34">
        <v>466.56</v>
      </c>
      <c r="U114" s="29">
        <v>780</v>
      </c>
      <c r="V114" s="29">
        <v>540</v>
      </c>
      <c r="W114" s="29">
        <v>470</v>
      </c>
    </row>
    <row r="115" spans="1:23" x14ac:dyDescent="0.25">
      <c r="A115" s="8" t="s">
        <v>251</v>
      </c>
      <c r="B115" s="28" t="s">
        <v>429</v>
      </c>
      <c r="C115" s="8">
        <v>108</v>
      </c>
      <c r="D115" s="37" t="s">
        <v>119</v>
      </c>
      <c r="E115" s="37" t="s">
        <v>20</v>
      </c>
      <c r="F115" s="37" t="s">
        <v>431</v>
      </c>
      <c r="G115" s="38">
        <v>1600</v>
      </c>
      <c r="H115" s="33">
        <v>1088</v>
      </c>
      <c r="I115" s="33">
        <v>960</v>
      </c>
      <c r="J115" s="38">
        <v>1300</v>
      </c>
      <c r="K115" s="34">
        <v>910</v>
      </c>
      <c r="L115" s="34">
        <v>780</v>
      </c>
      <c r="M115" s="35">
        <f>VLOOKUP(B115&amp;A115&amp;J115,'[1]MA DO'!$C$5:$X$3586,22,0)</f>
        <v>1.06</v>
      </c>
      <c r="N115" s="36">
        <f t="shared" si="2"/>
        <v>1.06</v>
      </c>
      <c r="O115" s="36">
        <f t="shared" si="3"/>
        <v>1.06</v>
      </c>
      <c r="P115" s="11"/>
      <c r="Q115" s="29">
        <v>1440</v>
      </c>
      <c r="R115" s="29">
        <v>1296</v>
      </c>
      <c r="S115" s="34">
        <v>907.19999999999993</v>
      </c>
      <c r="T115" s="34">
        <v>777.6</v>
      </c>
      <c r="U115" s="29">
        <v>1300</v>
      </c>
      <c r="V115" s="29">
        <v>910</v>
      </c>
      <c r="W115" s="29">
        <v>780</v>
      </c>
    </row>
    <row r="116" spans="1:23" x14ac:dyDescent="0.25">
      <c r="A116" s="8" t="s">
        <v>252</v>
      </c>
      <c r="B116" s="28" t="s">
        <v>429</v>
      </c>
      <c r="C116" s="8">
        <v>109</v>
      </c>
      <c r="D116" s="37" t="s">
        <v>119</v>
      </c>
      <c r="E116" s="37" t="s">
        <v>431</v>
      </c>
      <c r="F116" s="37" t="s">
        <v>121</v>
      </c>
      <c r="G116" s="38">
        <v>1400</v>
      </c>
      <c r="H116" s="33">
        <v>952.00000000000011</v>
      </c>
      <c r="I116" s="33">
        <v>840</v>
      </c>
      <c r="J116" s="38">
        <v>1100</v>
      </c>
      <c r="K116" s="34">
        <v>790</v>
      </c>
      <c r="L116" s="34">
        <v>680</v>
      </c>
      <c r="M116" s="35">
        <f>VLOOKUP(B116&amp;A116&amp;J116,'[1]MA DO'!$C$5:$X$3586,22,0)</f>
        <v>1.06</v>
      </c>
      <c r="N116" s="36">
        <f t="shared" si="2"/>
        <v>1.06</v>
      </c>
      <c r="O116" s="36">
        <f t="shared" si="3"/>
        <v>1.06</v>
      </c>
      <c r="P116" s="11"/>
      <c r="Q116" s="29">
        <v>1260</v>
      </c>
      <c r="R116" s="29">
        <v>1134</v>
      </c>
      <c r="S116" s="34">
        <v>793.8</v>
      </c>
      <c r="T116" s="34">
        <v>680.4</v>
      </c>
      <c r="U116" s="29">
        <v>1100</v>
      </c>
      <c r="V116" s="29">
        <v>790</v>
      </c>
      <c r="W116" s="29">
        <v>680</v>
      </c>
    </row>
    <row r="117" spans="1:23" x14ac:dyDescent="0.25">
      <c r="A117" s="8" t="s">
        <v>253</v>
      </c>
      <c r="B117" s="28" t="s">
        <v>429</v>
      </c>
      <c r="C117" s="8">
        <v>110</v>
      </c>
      <c r="D117" s="37" t="s">
        <v>119</v>
      </c>
      <c r="E117" s="37" t="s">
        <v>121</v>
      </c>
      <c r="F117" s="37" t="s">
        <v>18</v>
      </c>
      <c r="G117" s="38">
        <v>1200</v>
      </c>
      <c r="H117" s="33">
        <v>816.00000000000011</v>
      </c>
      <c r="I117" s="33">
        <v>720</v>
      </c>
      <c r="J117" s="38">
        <v>970</v>
      </c>
      <c r="K117" s="34">
        <v>680</v>
      </c>
      <c r="L117" s="34">
        <v>580</v>
      </c>
      <c r="M117" s="35">
        <f>VLOOKUP(B117&amp;A117&amp;J117,'[1]MA DO'!$C$5:$X$3586,22,0)</f>
        <v>1.06</v>
      </c>
      <c r="N117" s="36">
        <f t="shared" si="2"/>
        <v>1.06</v>
      </c>
      <c r="O117" s="36">
        <f t="shared" si="3"/>
        <v>1.06</v>
      </c>
      <c r="P117" s="11"/>
      <c r="Q117" s="29">
        <v>1080</v>
      </c>
      <c r="R117" s="29">
        <v>972</v>
      </c>
      <c r="S117" s="34">
        <v>680.4</v>
      </c>
      <c r="T117" s="34">
        <v>583.19999999999993</v>
      </c>
      <c r="U117" s="29">
        <v>970</v>
      </c>
      <c r="V117" s="29">
        <v>680</v>
      </c>
      <c r="W117" s="29">
        <v>580</v>
      </c>
    </row>
    <row r="118" spans="1:23" x14ac:dyDescent="0.25">
      <c r="A118" s="8" t="s">
        <v>255</v>
      </c>
      <c r="B118" s="28" t="s">
        <v>429</v>
      </c>
      <c r="C118" s="8">
        <v>111</v>
      </c>
      <c r="D118" s="37" t="s">
        <v>120</v>
      </c>
      <c r="E118" s="37" t="s">
        <v>20</v>
      </c>
      <c r="F118" s="37" t="s">
        <v>122</v>
      </c>
      <c r="G118" s="38">
        <v>1500</v>
      </c>
      <c r="H118" s="33">
        <v>1020.0000000000001</v>
      </c>
      <c r="I118" s="33">
        <v>900</v>
      </c>
      <c r="J118" s="38">
        <v>1200</v>
      </c>
      <c r="K118" s="34">
        <v>850</v>
      </c>
      <c r="L118" s="34">
        <v>730</v>
      </c>
      <c r="M118" s="35">
        <f>VLOOKUP(B118&amp;A118&amp;J118,'[1]MA DO'!$C$5:$X$3586,22,0)</f>
        <v>1.06</v>
      </c>
      <c r="N118" s="36">
        <f t="shared" si="2"/>
        <v>1.06</v>
      </c>
      <c r="O118" s="36">
        <f t="shared" si="3"/>
        <v>1.06</v>
      </c>
      <c r="P118" s="11"/>
      <c r="Q118" s="29">
        <v>1350</v>
      </c>
      <c r="R118" s="29">
        <v>1215</v>
      </c>
      <c r="S118" s="34">
        <v>850.5</v>
      </c>
      <c r="T118" s="34">
        <v>729</v>
      </c>
      <c r="U118" s="29">
        <v>1200</v>
      </c>
      <c r="V118" s="29">
        <v>850</v>
      </c>
      <c r="W118" s="29">
        <v>730</v>
      </c>
    </row>
    <row r="119" spans="1:23" x14ac:dyDescent="0.25">
      <c r="A119" s="8" t="s">
        <v>254</v>
      </c>
      <c r="B119" s="28" t="s">
        <v>429</v>
      </c>
      <c r="C119" s="8">
        <v>112</v>
      </c>
      <c r="D119" s="37" t="s">
        <v>120</v>
      </c>
      <c r="E119" s="37" t="s">
        <v>122</v>
      </c>
      <c r="F119" s="37" t="s">
        <v>123</v>
      </c>
      <c r="G119" s="38">
        <v>1200</v>
      </c>
      <c r="H119" s="33">
        <v>816.00000000000011</v>
      </c>
      <c r="I119" s="33">
        <v>720</v>
      </c>
      <c r="J119" s="38">
        <v>970</v>
      </c>
      <c r="K119" s="34">
        <v>680</v>
      </c>
      <c r="L119" s="34">
        <v>580</v>
      </c>
      <c r="M119" s="35">
        <f>VLOOKUP(B119&amp;A119&amp;J119,'[1]MA DO'!$C$5:$X$3586,22,0)</f>
        <v>1.06</v>
      </c>
      <c r="N119" s="36">
        <f t="shared" si="2"/>
        <v>1.06</v>
      </c>
      <c r="O119" s="36">
        <f t="shared" si="3"/>
        <v>1.06</v>
      </c>
      <c r="P119" s="11"/>
      <c r="Q119" s="29">
        <v>1080</v>
      </c>
      <c r="R119" s="29">
        <v>972</v>
      </c>
      <c r="S119" s="34">
        <v>680.4</v>
      </c>
      <c r="T119" s="34">
        <v>583.19999999999993</v>
      </c>
      <c r="U119" s="29">
        <v>970</v>
      </c>
      <c r="V119" s="29">
        <v>680</v>
      </c>
      <c r="W119" s="29">
        <v>580</v>
      </c>
    </row>
    <row r="120" spans="1:23" x14ac:dyDescent="0.25">
      <c r="A120" s="8" t="s">
        <v>384</v>
      </c>
      <c r="B120" s="28" t="s">
        <v>429</v>
      </c>
      <c r="C120" s="8">
        <v>113</v>
      </c>
      <c r="D120" s="37" t="s">
        <v>120</v>
      </c>
      <c r="E120" s="37" t="s">
        <v>123</v>
      </c>
      <c r="F120" s="37" t="s">
        <v>417</v>
      </c>
      <c r="G120" s="38">
        <v>1200</v>
      </c>
      <c r="H120" s="33">
        <v>816.00000000000011</v>
      </c>
      <c r="I120" s="33">
        <v>720</v>
      </c>
      <c r="J120" s="38">
        <v>970</v>
      </c>
      <c r="K120" s="34">
        <v>680</v>
      </c>
      <c r="L120" s="34">
        <v>580</v>
      </c>
      <c r="M120" s="35">
        <f>VLOOKUP(B120&amp;A120&amp;J120,'[1]MA DO'!$C$5:$X$3586,22,0)</f>
        <v>1.05</v>
      </c>
      <c r="N120" s="36">
        <f t="shared" si="2"/>
        <v>1.05</v>
      </c>
      <c r="O120" s="36">
        <f t="shared" si="3"/>
        <v>1.05</v>
      </c>
      <c r="P120" s="11" t="s">
        <v>424</v>
      </c>
      <c r="Q120" s="29">
        <v>1080</v>
      </c>
      <c r="R120" s="29">
        <v>972</v>
      </c>
      <c r="S120" s="34">
        <v>680.4</v>
      </c>
      <c r="T120" s="34">
        <v>583.19999999999993</v>
      </c>
      <c r="U120" s="29">
        <v>970</v>
      </c>
      <c r="V120" s="29">
        <v>680</v>
      </c>
      <c r="W120" s="29">
        <v>580</v>
      </c>
    </row>
    <row r="121" spans="1:23" x14ac:dyDescent="0.25">
      <c r="A121" s="8" t="s">
        <v>256</v>
      </c>
      <c r="B121" s="28" t="s">
        <v>429</v>
      </c>
      <c r="C121" s="8">
        <v>114</v>
      </c>
      <c r="D121" s="37" t="s">
        <v>124</v>
      </c>
      <c r="E121" s="37" t="s">
        <v>20</v>
      </c>
      <c r="F121" s="37" t="s">
        <v>20</v>
      </c>
      <c r="G121" s="38">
        <v>1200</v>
      </c>
      <c r="H121" s="33">
        <v>816.00000000000011</v>
      </c>
      <c r="I121" s="33">
        <v>720</v>
      </c>
      <c r="J121" s="38">
        <v>970</v>
      </c>
      <c r="K121" s="34">
        <v>680</v>
      </c>
      <c r="L121" s="34">
        <v>580</v>
      </c>
      <c r="M121" s="35">
        <f>VLOOKUP(B121&amp;A121&amp;J121,'[1]MA DO'!$C$5:$X$3586,22,0)</f>
        <v>1.06</v>
      </c>
      <c r="N121" s="36">
        <f t="shared" si="2"/>
        <v>1.06</v>
      </c>
      <c r="O121" s="36">
        <f t="shared" si="3"/>
        <v>1.06</v>
      </c>
      <c r="P121" s="11"/>
      <c r="Q121" s="29">
        <v>1080</v>
      </c>
      <c r="R121" s="29">
        <v>972</v>
      </c>
      <c r="S121" s="34">
        <v>680.4</v>
      </c>
      <c r="T121" s="34">
        <v>583.19999999999993</v>
      </c>
      <c r="U121" s="29">
        <v>970</v>
      </c>
      <c r="V121" s="29">
        <v>680</v>
      </c>
      <c r="W121" s="29">
        <v>580</v>
      </c>
    </row>
    <row r="122" spans="1:23" x14ac:dyDescent="0.25">
      <c r="A122" s="8" t="s">
        <v>257</v>
      </c>
      <c r="B122" s="28" t="s">
        <v>429</v>
      </c>
      <c r="C122" s="8">
        <v>115</v>
      </c>
      <c r="D122" s="37" t="s">
        <v>125</v>
      </c>
      <c r="E122" s="37" t="s">
        <v>20</v>
      </c>
      <c r="F122" s="37" t="s">
        <v>126</v>
      </c>
      <c r="G122" s="38">
        <v>1500</v>
      </c>
      <c r="H122" s="33">
        <v>1020.0000000000001</v>
      </c>
      <c r="I122" s="33">
        <v>900</v>
      </c>
      <c r="J122" s="38">
        <v>1200</v>
      </c>
      <c r="K122" s="34">
        <v>850</v>
      </c>
      <c r="L122" s="34">
        <v>730</v>
      </c>
      <c r="M122" s="35">
        <f>VLOOKUP(B122&amp;A122&amp;J122,'[1]MA DO'!$C$5:$X$3586,22,0)</f>
        <v>1.06</v>
      </c>
      <c r="N122" s="36">
        <f t="shared" si="2"/>
        <v>1.06</v>
      </c>
      <c r="O122" s="36">
        <f t="shared" si="3"/>
        <v>1.06</v>
      </c>
      <c r="P122" s="11" t="s">
        <v>419</v>
      </c>
      <c r="Q122" s="29">
        <v>1350</v>
      </c>
      <c r="R122" s="29">
        <v>1215</v>
      </c>
      <c r="S122" s="34">
        <v>850.5</v>
      </c>
      <c r="T122" s="34">
        <v>729</v>
      </c>
      <c r="U122" s="29">
        <v>1200</v>
      </c>
      <c r="V122" s="29">
        <v>850</v>
      </c>
      <c r="W122" s="29">
        <v>730</v>
      </c>
    </row>
    <row r="123" spans="1:23" ht="31.5" x14ac:dyDescent="0.25">
      <c r="A123" s="8" t="s">
        <v>258</v>
      </c>
      <c r="B123" s="28" t="s">
        <v>429</v>
      </c>
      <c r="C123" s="8">
        <v>116</v>
      </c>
      <c r="D123" s="37" t="s">
        <v>125</v>
      </c>
      <c r="E123" s="37" t="s">
        <v>126</v>
      </c>
      <c r="F123" s="37" t="s">
        <v>403</v>
      </c>
      <c r="G123" s="38">
        <v>1300</v>
      </c>
      <c r="H123" s="33">
        <v>884.00000000000011</v>
      </c>
      <c r="I123" s="33">
        <v>780</v>
      </c>
      <c r="J123" s="38">
        <v>1100</v>
      </c>
      <c r="K123" s="34">
        <v>740</v>
      </c>
      <c r="L123" s="34">
        <v>630</v>
      </c>
      <c r="M123" s="35">
        <f>VLOOKUP(B123&amp;A123&amp;J123,'[1]MA DO'!$C$5:$X$3586,22,0)</f>
        <v>1.06</v>
      </c>
      <c r="N123" s="36">
        <f t="shared" si="2"/>
        <v>1.06</v>
      </c>
      <c r="O123" s="36">
        <f t="shared" si="3"/>
        <v>1.06</v>
      </c>
      <c r="P123" s="11"/>
      <c r="Q123" s="29">
        <v>1170</v>
      </c>
      <c r="R123" s="29">
        <v>1053</v>
      </c>
      <c r="S123" s="34">
        <v>737.09999999999991</v>
      </c>
      <c r="T123" s="34">
        <v>631.79999999999995</v>
      </c>
      <c r="U123" s="29">
        <v>1100</v>
      </c>
      <c r="V123" s="29">
        <v>740</v>
      </c>
      <c r="W123" s="29">
        <v>630</v>
      </c>
    </row>
    <row r="124" spans="1:23" x14ac:dyDescent="0.25">
      <c r="A124" s="8" t="s">
        <v>259</v>
      </c>
      <c r="B124" s="28" t="s">
        <v>429</v>
      </c>
      <c r="C124" s="8">
        <v>117</v>
      </c>
      <c r="D124" s="37" t="s">
        <v>127</v>
      </c>
      <c r="E124" s="37" t="s">
        <v>20</v>
      </c>
      <c r="F124" s="37" t="s">
        <v>18</v>
      </c>
      <c r="G124" s="38">
        <v>960</v>
      </c>
      <c r="H124" s="33">
        <v>652.80000000000007</v>
      </c>
      <c r="I124" s="33">
        <v>576</v>
      </c>
      <c r="J124" s="38">
        <v>780</v>
      </c>
      <c r="K124" s="34">
        <v>540</v>
      </c>
      <c r="L124" s="34">
        <v>470</v>
      </c>
      <c r="M124" s="35">
        <f>VLOOKUP(B124&amp;A124&amp;J124,'[1]MA DO'!$C$5:$X$3586,22,0)</f>
        <v>1.05</v>
      </c>
      <c r="N124" s="36">
        <f t="shared" si="2"/>
        <v>1.05</v>
      </c>
      <c r="O124" s="36">
        <f t="shared" si="3"/>
        <v>1.05</v>
      </c>
      <c r="P124" s="11"/>
      <c r="Q124" s="29">
        <v>864</v>
      </c>
      <c r="R124" s="29">
        <v>777.6</v>
      </c>
      <c r="S124" s="34">
        <v>544.31999999999994</v>
      </c>
      <c r="T124" s="34">
        <v>466.56</v>
      </c>
      <c r="U124" s="29">
        <v>780</v>
      </c>
      <c r="V124" s="29">
        <v>540</v>
      </c>
      <c r="W124" s="29">
        <v>470</v>
      </c>
    </row>
    <row r="125" spans="1:23" x14ac:dyDescent="0.25">
      <c r="A125" s="8" t="s">
        <v>260</v>
      </c>
      <c r="B125" s="28" t="s">
        <v>429</v>
      </c>
      <c r="C125" s="8">
        <v>118</v>
      </c>
      <c r="D125" s="37" t="s">
        <v>128</v>
      </c>
      <c r="E125" s="37" t="s">
        <v>129</v>
      </c>
      <c r="F125" s="37" t="s">
        <v>127</v>
      </c>
      <c r="G125" s="38">
        <v>960</v>
      </c>
      <c r="H125" s="33">
        <v>652.80000000000007</v>
      </c>
      <c r="I125" s="33">
        <v>576</v>
      </c>
      <c r="J125" s="38">
        <v>780</v>
      </c>
      <c r="K125" s="34">
        <v>540</v>
      </c>
      <c r="L125" s="34">
        <v>470</v>
      </c>
      <c r="M125" s="35">
        <f>VLOOKUP(B125&amp;A125&amp;J125,'[1]MA DO'!$C$5:$X$3586,22,0)</f>
        <v>1.06</v>
      </c>
      <c r="N125" s="36">
        <f t="shared" si="2"/>
        <v>1.06</v>
      </c>
      <c r="O125" s="36">
        <f t="shared" si="3"/>
        <v>1.06</v>
      </c>
      <c r="P125" s="11"/>
      <c r="Q125" s="29">
        <v>864</v>
      </c>
      <c r="R125" s="29">
        <v>777.6</v>
      </c>
      <c r="S125" s="34">
        <v>544.31999999999994</v>
      </c>
      <c r="T125" s="34">
        <v>466.56</v>
      </c>
      <c r="U125" s="29">
        <v>780</v>
      </c>
      <c r="V125" s="29">
        <v>540</v>
      </c>
      <c r="W125" s="29">
        <v>470</v>
      </c>
    </row>
    <row r="126" spans="1:23" ht="31.5" x14ac:dyDescent="0.25">
      <c r="A126" s="8" t="s">
        <v>261</v>
      </c>
      <c r="B126" s="28" t="s">
        <v>429</v>
      </c>
      <c r="C126" s="8">
        <v>119</v>
      </c>
      <c r="D126" s="37" t="s">
        <v>130</v>
      </c>
      <c r="E126" s="37" t="s">
        <v>131</v>
      </c>
      <c r="F126" s="37" t="s">
        <v>127</v>
      </c>
      <c r="G126" s="38">
        <v>960</v>
      </c>
      <c r="H126" s="33">
        <v>652.80000000000007</v>
      </c>
      <c r="I126" s="33">
        <v>576</v>
      </c>
      <c r="J126" s="38">
        <v>780</v>
      </c>
      <c r="K126" s="34">
        <v>540</v>
      </c>
      <c r="L126" s="34">
        <v>470</v>
      </c>
      <c r="M126" s="35">
        <f>VLOOKUP(B126&amp;A126&amp;J126,'[1]MA DO'!$C$5:$X$3586,22,0)</f>
        <v>1.06</v>
      </c>
      <c r="N126" s="36">
        <f t="shared" si="2"/>
        <v>1.06</v>
      </c>
      <c r="O126" s="36">
        <f t="shared" si="3"/>
        <v>1.06</v>
      </c>
      <c r="P126" s="11"/>
      <c r="Q126" s="29">
        <v>864</v>
      </c>
      <c r="R126" s="29">
        <v>777.6</v>
      </c>
      <c r="S126" s="34">
        <v>544.31999999999994</v>
      </c>
      <c r="T126" s="34">
        <v>466.56</v>
      </c>
      <c r="U126" s="29">
        <v>780</v>
      </c>
      <c r="V126" s="29">
        <v>540</v>
      </c>
      <c r="W126" s="29">
        <v>470</v>
      </c>
    </row>
    <row r="127" spans="1:23" x14ac:dyDescent="0.25">
      <c r="A127" s="8" t="s">
        <v>262</v>
      </c>
      <c r="B127" s="28" t="s">
        <v>429</v>
      </c>
      <c r="C127" s="8">
        <v>120</v>
      </c>
      <c r="D127" s="37" t="s">
        <v>132</v>
      </c>
      <c r="E127" s="37" t="s">
        <v>127</v>
      </c>
      <c r="F127" s="37" t="s">
        <v>133</v>
      </c>
      <c r="G127" s="38">
        <v>960</v>
      </c>
      <c r="H127" s="33">
        <v>652.80000000000007</v>
      </c>
      <c r="I127" s="33">
        <v>576</v>
      </c>
      <c r="J127" s="38">
        <v>780</v>
      </c>
      <c r="K127" s="34">
        <v>540</v>
      </c>
      <c r="L127" s="34">
        <v>470</v>
      </c>
      <c r="M127" s="35">
        <f>VLOOKUP(B127&amp;A127&amp;J127,'[1]MA DO'!$C$5:$X$3586,22,0)</f>
        <v>1.06</v>
      </c>
      <c r="N127" s="36">
        <f t="shared" si="2"/>
        <v>1.06</v>
      </c>
      <c r="O127" s="36">
        <f t="shared" si="3"/>
        <v>1.06</v>
      </c>
      <c r="P127" s="11"/>
      <c r="Q127" s="29">
        <v>864</v>
      </c>
      <c r="R127" s="29">
        <v>777.6</v>
      </c>
      <c r="S127" s="34">
        <v>544.31999999999994</v>
      </c>
      <c r="T127" s="34">
        <v>466.56</v>
      </c>
      <c r="U127" s="29">
        <v>780</v>
      </c>
      <c r="V127" s="29">
        <v>540</v>
      </c>
      <c r="W127" s="29">
        <v>470</v>
      </c>
    </row>
    <row r="128" spans="1:23" x14ac:dyDescent="0.25">
      <c r="A128" s="8" t="s">
        <v>263</v>
      </c>
      <c r="B128" s="28" t="s">
        <v>429</v>
      </c>
      <c r="C128" s="8">
        <v>121</v>
      </c>
      <c r="D128" s="37" t="s">
        <v>133</v>
      </c>
      <c r="E128" s="37" t="s">
        <v>127</v>
      </c>
      <c r="F128" s="37" t="s">
        <v>134</v>
      </c>
      <c r="G128" s="38">
        <v>960</v>
      </c>
      <c r="H128" s="33">
        <v>652.80000000000007</v>
      </c>
      <c r="I128" s="33">
        <v>576</v>
      </c>
      <c r="J128" s="38">
        <v>780</v>
      </c>
      <c r="K128" s="34">
        <v>540</v>
      </c>
      <c r="L128" s="34">
        <v>470</v>
      </c>
      <c r="M128" s="35">
        <f>VLOOKUP(B128&amp;A128&amp;J128,'[1]MA DO'!$C$5:$X$3586,22,0)</f>
        <v>1.06</v>
      </c>
      <c r="N128" s="36">
        <f t="shared" si="2"/>
        <v>1.06</v>
      </c>
      <c r="O128" s="36">
        <f t="shared" si="3"/>
        <v>1.06</v>
      </c>
      <c r="P128" s="11"/>
      <c r="Q128" s="29">
        <v>864</v>
      </c>
      <c r="R128" s="29">
        <v>777.6</v>
      </c>
      <c r="S128" s="34">
        <v>544.31999999999994</v>
      </c>
      <c r="T128" s="34">
        <v>466.56</v>
      </c>
      <c r="U128" s="29">
        <v>780</v>
      </c>
      <c r="V128" s="29">
        <v>540</v>
      </c>
      <c r="W128" s="29">
        <v>470</v>
      </c>
    </row>
    <row r="129" spans="1:23" x14ac:dyDescent="0.25">
      <c r="A129" s="8" t="s">
        <v>264</v>
      </c>
      <c r="B129" s="28" t="s">
        <v>429</v>
      </c>
      <c r="C129" s="8">
        <v>122</v>
      </c>
      <c r="D129" s="37" t="s">
        <v>134</v>
      </c>
      <c r="E129" s="37" t="s">
        <v>118</v>
      </c>
      <c r="F129" s="37" t="s">
        <v>431</v>
      </c>
      <c r="G129" s="38">
        <v>960</v>
      </c>
      <c r="H129" s="33">
        <v>652.80000000000007</v>
      </c>
      <c r="I129" s="33">
        <v>576</v>
      </c>
      <c r="J129" s="38">
        <v>780</v>
      </c>
      <c r="K129" s="34">
        <v>540</v>
      </c>
      <c r="L129" s="34">
        <v>470</v>
      </c>
      <c r="M129" s="35">
        <f>VLOOKUP(B129&amp;A129&amp;J129,'[1]MA DO'!$C$5:$X$3586,22,0)</f>
        <v>1.06</v>
      </c>
      <c r="N129" s="36">
        <f t="shared" si="2"/>
        <v>1.06</v>
      </c>
      <c r="O129" s="36">
        <f t="shared" si="3"/>
        <v>1.06</v>
      </c>
      <c r="P129" s="11"/>
      <c r="Q129" s="29">
        <v>864</v>
      </c>
      <c r="R129" s="29">
        <v>777.6</v>
      </c>
      <c r="S129" s="34">
        <v>544.31999999999994</v>
      </c>
      <c r="T129" s="34">
        <v>466.56</v>
      </c>
      <c r="U129" s="29">
        <v>780</v>
      </c>
      <c r="V129" s="29">
        <v>540</v>
      </c>
      <c r="W129" s="29">
        <v>470</v>
      </c>
    </row>
    <row r="130" spans="1:23" x14ac:dyDescent="0.25">
      <c r="A130" s="8" t="s">
        <v>265</v>
      </c>
      <c r="B130" s="28" t="s">
        <v>429</v>
      </c>
      <c r="C130" s="8">
        <v>123</v>
      </c>
      <c r="D130" s="37" t="s">
        <v>135</v>
      </c>
      <c r="E130" s="37" t="s">
        <v>18</v>
      </c>
      <c r="F130" s="37" t="s">
        <v>136</v>
      </c>
      <c r="G130" s="38">
        <v>960</v>
      </c>
      <c r="H130" s="33">
        <v>652.80000000000007</v>
      </c>
      <c r="I130" s="33">
        <v>576</v>
      </c>
      <c r="J130" s="38">
        <v>780</v>
      </c>
      <c r="K130" s="34">
        <v>540</v>
      </c>
      <c r="L130" s="34">
        <v>470</v>
      </c>
      <c r="M130" s="35">
        <f>VLOOKUP(B130&amp;A130&amp;J130,'[1]MA DO'!$C$5:$X$3586,22,0)</f>
        <v>1.06</v>
      </c>
      <c r="N130" s="36">
        <f t="shared" si="2"/>
        <v>1.06</v>
      </c>
      <c r="O130" s="36">
        <f t="shared" si="3"/>
        <v>1.06</v>
      </c>
      <c r="P130" s="11"/>
      <c r="Q130" s="29">
        <v>864</v>
      </c>
      <c r="R130" s="29">
        <v>777.6</v>
      </c>
      <c r="S130" s="34">
        <v>544.31999999999994</v>
      </c>
      <c r="T130" s="34">
        <v>466.56</v>
      </c>
      <c r="U130" s="29">
        <v>780</v>
      </c>
      <c r="V130" s="29">
        <v>540</v>
      </c>
      <c r="W130" s="29">
        <v>470</v>
      </c>
    </row>
    <row r="131" spans="1:23" x14ac:dyDescent="0.25">
      <c r="A131" s="8" t="s">
        <v>266</v>
      </c>
      <c r="B131" s="28" t="s">
        <v>429</v>
      </c>
      <c r="C131" s="8">
        <v>124</v>
      </c>
      <c r="D131" s="37" t="s">
        <v>136</v>
      </c>
      <c r="E131" s="37" t="s">
        <v>47</v>
      </c>
      <c r="F131" s="37" t="s">
        <v>118</v>
      </c>
      <c r="G131" s="38">
        <v>960</v>
      </c>
      <c r="H131" s="33">
        <v>652.80000000000007</v>
      </c>
      <c r="I131" s="33">
        <v>576</v>
      </c>
      <c r="J131" s="38">
        <v>780</v>
      </c>
      <c r="K131" s="34">
        <v>540</v>
      </c>
      <c r="L131" s="34">
        <v>470</v>
      </c>
      <c r="M131" s="35">
        <f>VLOOKUP(B131&amp;A131&amp;J131,'[1]MA DO'!$C$5:$X$3586,22,0)</f>
        <v>1.06</v>
      </c>
      <c r="N131" s="36">
        <f t="shared" si="2"/>
        <v>1.06</v>
      </c>
      <c r="O131" s="36">
        <f t="shared" si="3"/>
        <v>1.06</v>
      </c>
      <c r="P131" s="11"/>
      <c r="Q131" s="29">
        <v>864</v>
      </c>
      <c r="R131" s="29">
        <v>777.6</v>
      </c>
      <c r="S131" s="34">
        <v>544.31999999999994</v>
      </c>
      <c r="T131" s="34">
        <v>466.56</v>
      </c>
      <c r="U131" s="29">
        <v>780</v>
      </c>
      <c r="V131" s="29">
        <v>540</v>
      </c>
      <c r="W131" s="29">
        <v>470</v>
      </c>
    </row>
    <row r="132" spans="1:23" x14ac:dyDescent="0.25">
      <c r="A132" s="8" t="s">
        <v>267</v>
      </c>
      <c r="B132" s="28" t="s">
        <v>429</v>
      </c>
      <c r="C132" s="8">
        <v>125</v>
      </c>
      <c r="D132" s="37" t="s">
        <v>137</v>
      </c>
      <c r="E132" s="37" t="s">
        <v>20</v>
      </c>
      <c r="F132" s="37" t="s">
        <v>135</v>
      </c>
      <c r="G132" s="38">
        <v>1100</v>
      </c>
      <c r="H132" s="33">
        <v>748</v>
      </c>
      <c r="I132" s="33">
        <v>660</v>
      </c>
      <c r="J132" s="38">
        <v>890</v>
      </c>
      <c r="K132" s="34">
        <v>620</v>
      </c>
      <c r="L132" s="34">
        <v>530</v>
      </c>
      <c r="M132" s="35">
        <f>VLOOKUP(B132&amp;A132&amp;J132,'[1]MA DO'!$C$5:$X$3586,22,0)</f>
        <v>1.06</v>
      </c>
      <c r="N132" s="36">
        <f t="shared" si="2"/>
        <v>1.06</v>
      </c>
      <c r="O132" s="36">
        <f t="shared" si="3"/>
        <v>1.06</v>
      </c>
      <c r="P132" s="11"/>
      <c r="Q132" s="29">
        <v>990</v>
      </c>
      <c r="R132" s="29">
        <v>891</v>
      </c>
      <c r="S132" s="34">
        <v>623.69999999999993</v>
      </c>
      <c r="T132" s="34">
        <v>534.6</v>
      </c>
      <c r="U132" s="29">
        <v>890</v>
      </c>
      <c r="V132" s="29">
        <v>620</v>
      </c>
      <c r="W132" s="29">
        <v>530</v>
      </c>
    </row>
    <row r="133" spans="1:23" x14ac:dyDescent="0.25">
      <c r="A133" s="8" t="s">
        <v>268</v>
      </c>
      <c r="B133" s="28" t="s">
        <v>429</v>
      </c>
      <c r="C133" s="8">
        <v>126</v>
      </c>
      <c r="D133" s="37" t="s">
        <v>47</v>
      </c>
      <c r="E133" s="37" t="s">
        <v>20</v>
      </c>
      <c r="F133" s="37" t="s">
        <v>136</v>
      </c>
      <c r="G133" s="38">
        <v>1100</v>
      </c>
      <c r="H133" s="33">
        <v>748</v>
      </c>
      <c r="I133" s="33">
        <v>660</v>
      </c>
      <c r="J133" s="38">
        <v>890</v>
      </c>
      <c r="K133" s="34">
        <v>620</v>
      </c>
      <c r="L133" s="34">
        <v>530</v>
      </c>
      <c r="M133" s="35">
        <f>VLOOKUP(B133&amp;A133&amp;J133,'[1]MA DO'!$C$5:$X$3586,22,0)</f>
        <v>1.06</v>
      </c>
      <c r="N133" s="36">
        <f t="shared" si="2"/>
        <v>1.06</v>
      </c>
      <c r="O133" s="36">
        <f t="shared" si="3"/>
        <v>1.06</v>
      </c>
      <c r="P133" s="11"/>
      <c r="Q133" s="29">
        <v>990</v>
      </c>
      <c r="R133" s="29">
        <v>891</v>
      </c>
      <c r="S133" s="34">
        <v>623.69999999999993</v>
      </c>
      <c r="T133" s="34">
        <v>534.6</v>
      </c>
      <c r="U133" s="29">
        <v>890</v>
      </c>
      <c r="V133" s="29">
        <v>620</v>
      </c>
      <c r="W133" s="29">
        <v>530</v>
      </c>
    </row>
    <row r="134" spans="1:23" x14ac:dyDescent="0.25">
      <c r="A134" s="8" t="s">
        <v>269</v>
      </c>
      <c r="B134" s="28" t="s">
        <v>429</v>
      </c>
      <c r="C134" s="8">
        <v>127</v>
      </c>
      <c r="D134" s="37" t="s">
        <v>47</v>
      </c>
      <c r="E134" s="37" t="s">
        <v>136</v>
      </c>
      <c r="F134" s="37" t="s">
        <v>119</v>
      </c>
      <c r="G134" s="38">
        <v>960</v>
      </c>
      <c r="H134" s="33">
        <v>652.80000000000007</v>
      </c>
      <c r="I134" s="33">
        <v>576</v>
      </c>
      <c r="J134" s="38">
        <v>780</v>
      </c>
      <c r="K134" s="34">
        <v>540</v>
      </c>
      <c r="L134" s="34">
        <v>470</v>
      </c>
      <c r="M134" s="35">
        <f>VLOOKUP(B134&amp;A134&amp;J134,'[1]MA DO'!$C$5:$X$3586,22,0)</f>
        <v>1.06</v>
      </c>
      <c r="N134" s="36">
        <f t="shared" si="2"/>
        <v>1.06</v>
      </c>
      <c r="O134" s="36">
        <f t="shared" si="3"/>
        <v>1.06</v>
      </c>
      <c r="P134" s="11"/>
      <c r="Q134" s="29">
        <v>864</v>
      </c>
      <c r="R134" s="29">
        <v>777.6</v>
      </c>
      <c r="S134" s="34">
        <v>544.31999999999994</v>
      </c>
      <c r="T134" s="34">
        <v>466.56</v>
      </c>
      <c r="U134" s="29">
        <v>780</v>
      </c>
      <c r="V134" s="29">
        <v>540</v>
      </c>
      <c r="W134" s="29">
        <v>470</v>
      </c>
    </row>
    <row r="135" spans="1:23" x14ac:dyDescent="0.25">
      <c r="A135" s="8" t="s">
        <v>270</v>
      </c>
      <c r="B135" s="28" t="s">
        <v>429</v>
      </c>
      <c r="C135" s="8">
        <v>128</v>
      </c>
      <c r="D135" s="37" t="s">
        <v>138</v>
      </c>
      <c r="E135" s="37" t="s">
        <v>20</v>
      </c>
      <c r="F135" s="37" t="s">
        <v>139</v>
      </c>
      <c r="G135" s="38">
        <v>1100</v>
      </c>
      <c r="H135" s="33">
        <v>748</v>
      </c>
      <c r="I135" s="33">
        <v>660</v>
      </c>
      <c r="J135" s="38">
        <v>890</v>
      </c>
      <c r="K135" s="34">
        <v>620</v>
      </c>
      <c r="L135" s="34">
        <v>530</v>
      </c>
      <c r="M135" s="35">
        <f>VLOOKUP(B135&amp;A135&amp;J135,'[1]MA DO'!$C$5:$X$3586,22,0)</f>
        <v>1.06</v>
      </c>
      <c r="N135" s="36">
        <f t="shared" si="2"/>
        <v>1.06</v>
      </c>
      <c r="O135" s="36">
        <f t="shared" si="3"/>
        <v>1.06</v>
      </c>
      <c r="P135" s="11"/>
      <c r="Q135" s="29">
        <v>990</v>
      </c>
      <c r="R135" s="29">
        <v>891</v>
      </c>
      <c r="S135" s="34">
        <v>623.69999999999993</v>
      </c>
      <c r="T135" s="34">
        <v>534.6</v>
      </c>
      <c r="U135" s="29">
        <v>890</v>
      </c>
      <c r="V135" s="29">
        <v>620</v>
      </c>
      <c r="W135" s="29">
        <v>530</v>
      </c>
    </row>
    <row r="136" spans="1:23" x14ac:dyDescent="0.25">
      <c r="A136" s="8" t="s">
        <v>271</v>
      </c>
      <c r="B136" s="28" t="s">
        <v>429</v>
      </c>
      <c r="C136" s="8">
        <v>129</v>
      </c>
      <c r="D136" s="37" t="s">
        <v>138</v>
      </c>
      <c r="E136" s="37" t="s">
        <v>139</v>
      </c>
      <c r="F136" s="37" t="s">
        <v>140</v>
      </c>
      <c r="G136" s="38">
        <v>960</v>
      </c>
      <c r="H136" s="33">
        <v>652.80000000000007</v>
      </c>
      <c r="I136" s="33">
        <v>576</v>
      </c>
      <c r="J136" s="38">
        <v>780</v>
      </c>
      <c r="K136" s="34">
        <v>540</v>
      </c>
      <c r="L136" s="34">
        <v>470</v>
      </c>
      <c r="M136" s="35">
        <f>VLOOKUP(B136&amp;A136&amp;J136,'[1]MA DO'!$C$5:$X$3586,22,0)</f>
        <v>1.06</v>
      </c>
      <c r="N136" s="36">
        <f t="shared" ref="N136:N197" si="4">M136</f>
        <v>1.06</v>
      </c>
      <c r="O136" s="36">
        <f t="shared" ref="O136:O197" si="5">M136</f>
        <v>1.06</v>
      </c>
      <c r="P136" s="11"/>
      <c r="Q136" s="29">
        <v>864</v>
      </c>
      <c r="R136" s="29">
        <v>777.6</v>
      </c>
      <c r="S136" s="34">
        <v>544.31999999999994</v>
      </c>
      <c r="T136" s="34">
        <v>466.56</v>
      </c>
      <c r="U136" s="29">
        <v>780</v>
      </c>
      <c r="V136" s="29">
        <v>540</v>
      </c>
      <c r="W136" s="29">
        <v>470</v>
      </c>
    </row>
    <row r="137" spans="1:23" x14ac:dyDescent="0.25">
      <c r="A137" s="8" t="s">
        <v>272</v>
      </c>
      <c r="B137" s="28" t="s">
        <v>429</v>
      </c>
      <c r="C137" s="8">
        <v>130</v>
      </c>
      <c r="D137" s="37" t="s">
        <v>139</v>
      </c>
      <c r="E137" s="37" t="s">
        <v>138</v>
      </c>
      <c r="F137" s="37" t="s">
        <v>46</v>
      </c>
      <c r="G137" s="38">
        <v>960</v>
      </c>
      <c r="H137" s="33">
        <v>652.80000000000007</v>
      </c>
      <c r="I137" s="33">
        <v>576</v>
      </c>
      <c r="J137" s="38">
        <v>780</v>
      </c>
      <c r="K137" s="34">
        <v>540</v>
      </c>
      <c r="L137" s="34">
        <v>470</v>
      </c>
      <c r="M137" s="35">
        <f>VLOOKUP(B137&amp;A137&amp;J137,'[1]MA DO'!$C$5:$X$3586,22,0)</f>
        <v>1.06</v>
      </c>
      <c r="N137" s="36">
        <f t="shared" si="4"/>
        <v>1.06</v>
      </c>
      <c r="O137" s="36">
        <f t="shared" si="5"/>
        <v>1.06</v>
      </c>
      <c r="P137" s="11"/>
      <c r="Q137" s="29">
        <v>864</v>
      </c>
      <c r="R137" s="29">
        <v>777.6</v>
      </c>
      <c r="S137" s="34">
        <v>544.31999999999994</v>
      </c>
      <c r="T137" s="34">
        <v>466.56</v>
      </c>
      <c r="U137" s="29">
        <v>780</v>
      </c>
      <c r="V137" s="29">
        <v>540</v>
      </c>
      <c r="W137" s="29">
        <v>470</v>
      </c>
    </row>
    <row r="138" spans="1:23" x14ac:dyDescent="0.25">
      <c r="A138" s="8" t="s">
        <v>273</v>
      </c>
      <c r="B138" s="28" t="s">
        <v>429</v>
      </c>
      <c r="C138" s="8">
        <v>131</v>
      </c>
      <c r="D138" s="37" t="s">
        <v>46</v>
      </c>
      <c r="E138" s="37" t="s">
        <v>20</v>
      </c>
      <c r="F138" s="37" t="s">
        <v>139</v>
      </c>
      <c r="G138" s="38">
        <v>1100</v>
      </c>
      <c r="H138" s="33">
        <v>748</v>
      </c>
      <c r="I138" s="33">
        <v>660</v>
      </c>
      <c r="J138" s="38">
        <v>890</v>
      </c>
      <c r="K138" s="34">
        <v>620</v>
      </c>
      <c r="L138" s="34">
        <v>530</v>
      </c>
      <c r="M138" s="35">
        <f>VLOOKUP(B138&amp;A138&amp;J138,'[1]MA DO'!$C$5:$X$3586,22,0)</f>
        <v>1.06</v>
      </c>
      <c r="N138" s="36">
        <f t="shared" si="4"/>
        <v>1.06</v>
      </c>
      <c r="O138" s="36">
        <f t="shared" si="5"/>
        <v>1.06</v>
      </c>
      <c r="P138" s="11"/>
      <c r="Q138" s="29">
        <v>990</v>
      </c>
      <c r="R138" s="29">
        <v>891</v>
      </c>
      <c r="S138" s="34">
        <v>623.69999999999993</v>
      </c>
      <c r="T138" s="34">
        <v>534.6</v>
      </c>
      <c r="U138" s="29">
        <v>890</v>
      </c>
      <c r="V138" s="29">
        <v>620</v>
      </c>
      <c r="W138" s="29">
        <v>530</v>
      </c>
    </row>
    <row r="139" spans="1:23" x14ac:dyDescent="0.25">
      <c r="A139" s="8" t="s">
        <v>274</v>
      </c>
      <c r="B139" s="28" t="s">
        <v>429</v>
      </c>
      <c r="C139" s="8">
        <v>132</v>
      </c>
      <c r="D139" s="37" t="s">
        <v>141</v>
      </c>
      <c r="E139" s="37" t="s">
        <v>142</v>
      </c>
      <c r="F139" s="37" t="s">
        <v>119</v>
      </c>
      <c r="G139" s="38">
        <v>1200</v>
      </c>
      <c r="H139" s="33">
        <v>816.00000000000011</v>
      </c>
      <c r="I139" s="33">
        <v>720</v>
      </c>
      <c r="J139" s="38">
        <v>970</v>
      </c>
      <c r="K139" s="34">
        <v>680</v>
      </c>
      <c r="L139" s="34">
        <v>580</v>
      </c>
      <c r="M139" s="35">
        <f>VLOOKUP(B139&amp;A139&amp;J139,'[1]MA DO'!$C$5:$X$3586,22,0)</f>
        <v>1.06</v>
      </c>
      <c r="N139" s="36">
        <f t="shared" si="4"/>
        <v>1.06</v>
      </c>
      <c r="O139" s="36">
        <f t="shared" si="5"/>
        <v>1.06</v>
      </c>
      <c r="P139" s="11"/>
      <c r="Q139" s="29">
        <v>1080</v>
      </c>
      <c r="R139" s="29">
        <v>972</v>
      </c>
      <c r="S139" s="34">
        <v>680.4</v>
      </c>
      <c r="T139" s="34">
        <v>583.19999999999993</v>
      </c>
      <c r="U139" s="29">
        <v>970</v>
      </c>
      <c r="V139" s="29">
        <v>680</v>
      </c>
      <c r="W139" s="29">
        <v>580</v>
      </c>
    </row>
    <row r="140" spans="1:23" x14ac:dyDescent="0.25">
      <c r="A140" s="8" t="s">
        <v>275</v>
      </c>
      <c r="B140" s="28" t="s">
        <v>429</v>
      </c>
      <c r="C140" s="8">
        <v>133</v>
      </c>
      <c r="D140" s="37" t="s">
        <v>122</v>
      </c>
      <c r="E140" s="37" t="s">
        <v>119</v>
      </c>
      <c r="F140" s="37" t="s">
        <v>120</v>
      </c>
      <c r="G140" s="38">
        <v>1200</v>
      </c>
      <c r="H140" s="33">
        <v>816.00000000000011</v>
      </c>
      <c r="I140" s="33">
        <v>720</v>
      </c>
      <c r="J140" s="38">
        <v>970</v>
      </c>
      <c r="K140" s="34">
        <v>680</v>
      </c>
      <c r="L140" s="34">
        <v>580</v>
      </c>
      <c r="M140" s="35">
        <f>VLOOKUP(B140&amp;A140&amp;J140,'[1]MA DO'!$C$5:$X$3586,22,0)</f>
        <v>1.06</v>
      </c>
      <c r="N140" s="36">
        <f t="shared" si="4"/>
        <v>1.06</v>
      </c>
      <c r="O140" s="36">
        <f t="shared" si="5"/>
        <v>1.06</v>
      </c>
      <c r="P140" s="11"/>
      <c r="Q140" s="29">
        <v>1080</v>
      </c>
      <c r="R140" s="29">
        <v>972</v>
      </c>
      <c r="S140" s="34">
        <v>680.4</v>
      </c>
      <c r="T140" s="34">
        <v>583.19999999999993</v>
      </c>
      <c r="U140" s="29">
        <v>970</v>
      </c>
      <c r="V140" s="29">
        <v>680</v>
      </c>
      <c r="W140" s="29">
        <v>580</v>
      </c>
    </row>
    <row r="141" spans="1:23" x14ac:dyDescent="0.25">
      <c r="A141" s="8" t="s">
        <v>276</v>
      </c>
      <c r="B141" s="28" t="s">
        <v>429</v>
      </c>
      <c r="C141" s="8">
        <v>134</v>
      </c>
      <c r="D141" s="37" t="s">
        <v>123</v>
      </c>
      <c r="E141" s="37" t="s">
        <v>122</v>
      </c>
      <c r="F141" s="37" t="s">
        <v>120</v>
      </c>
      <c r="G141" s="38">
        <v>1200</v>
      </c>
      <c r="H141" s="33">
        <v>816.00000000000011</v>
      </c>
      <c r="I141" s="33">
        <v>720</v>
      </c>
      <c r="J141" s="38">
        <v>970</v>
      </c>
      <c r="K141" s="34">
        <v>680</v>
      </c>
      <c r="L141" s="34">
        <v>580</v>
      </c>
      <c r="M141" s="35">
        <f>VLOOKUP(B141&amp;A141&amp;J141,'[1]MA DO'!$C$5:$X$3586,22,0)</f>
        <v>1.06</v>
      </c>
      <c r="N141" s="36">
        <f t="shared" si="4"/>
        <v>1.06</v>
      </c>
      <c r="O141" s="36">
        <f t="shared" si="5"/>
        <v>1.06</v>
      </c>
      <c r="P141" s="11" t="s">
        <v>425</v>
      </c>
      <c r="Q141" s="29">
        <v>1080</v>
      </c>
      <c r="R141" s="29">
        <v>972</v>
      </c>
      <c r="S141" s="34">
        <v>680.4</v>
      </c>
      <c r="T141" s="34">
        <v>583.19999999999993</v>
      </c>
      <c r="U141" s="29">
        <v>970</v>
      </c>
      <c r="V141" s="29">
        <v>680</v>
      </c>
      <c r="W141" s="29">
        <v>580</v>
      </c>
    </row>
    <row r="142" spans="1:23" x14ac:dyDescent="0.25">
      <c r="A142" s="8" t="s">
        <v>277</v>
      </c>
      <c r="B142" s="28" t="s">
        <v>429</v>
      </c>
      <c r="C142" s="8">
        <v>135</v>
      </c>
      <c r="D142" s="37" t="s">
        <v>143</v>
      </c>
      <c r="E142" s="37" t="s">
        <v>20</v>
      </c>
      <c r="F142" s="37" t="s">
        <v>144</v>
      </c>
      <c r="G142" s="38">
        <v>1000</v>
      </c>
      <c r="H142" s="33">
        <v>680</v>
      </c>
      <c r="I142" s="33">
        <v>600</v>
      </c>
      <c r="J142" s="38">
        <v>810</v>
      </c>
      <c r="K142" s="34">
        <v>570</v>
      </c>
      <c r="L142" s="34">
        <v>490</v>
      </c>
      <c r="M142" s="35">
        <f>VLOOKUP(B142&amp;A142&amp;J142,'[1]MA DO'!$C$5:$X$3586,22,0)</f>
        <v>1.06</v>
      </c>
      <c r="N142" s="36">
        <f t="shared" si="4"/>
        <v>1.06</v>
      </c>
      <c r="O142" s="36">
        <f t="shared" si="5"/>
        <v>1.06</v>
      </c>
      <c r="P142" s="11"/>
      <c r="Q142" s="29">
        <v>900</v>
      </c>
      <c r="R142" s="29">
        <v>810</v>
      </c>
      <c r="S142" s="34">
        <v>567</v>
      </c>
      <c r="T142" s="34">
        <v>486</v>
      </c>
      <c r="U142" s="29">
        <v>810</v>
      </c>
      <c r="V142" s="29">
        <v>570</v>
      </c>
      <c r="W142" s="29">
        <v>490</v>
      </c>
    </row>
    <row r="143" spans="1:23" ht="31.5" x14ac:dyDescent="0.25">
      <c r="A143" s="8" t="s">
        <v>278</v>
      </c>
      <c r="B143" s="28" t="s">
        <v>429</v>
      </c>
      <c r="C143" s="8">
        <v>136</v>
      </c>
      <c r="D143" s="37" t="s">
        <v>143</v>
      </c>
      <c r="E143" s="37" t="s">
        <v>144</v>
      </c>
      <c r="F143" s="37" t="s">
        <v>442</v>
      </c>
      <c r="G143" s="38">
        <v>960</v>
      </c>
      <c r="H143" s="33">
        <v>652.80000000000007</v>
      </c>
      <c r="I143" s="33">
        <v>576</v>
      </c>
      <c r="J143" s="38">
        <v>780</v>
      </c>
      <c r="K143" s="34">
        <v>540</v>
      </c>
      <c r="L143" s="34">
        <v>470</v>
      </c>
      <c r="M143" s="35">
        <f>VLOOKUP(B143&amp;A143&amp;J143,'[1]MA DO'!$C$5:$X$3586,22,0)</f>
        <v>1.06</v>
      </c>
      <c r="N143" s="36">
        <f t="shared" si="4"/>
        <v>1.06</v>
      </c>
      <c r="O143" s="36">
        <f t="shared" si="5"/>
        <v>1.06</v>
      </c>
      <c r="P143" s="11"/>
      <c r="Q143" s="29">
        <v>864</v>
      </c>
      <c r="R143" s="29">
        <v>777.6</v>
      </c>
      <c r="S143" s="34">
        <v>544.31999999999994</v>
      </c>
      <c r="T143" s="34">
        <v>466.56</v>
      </c>
      <c r="U143" s="29">
        <v>780</v>
      </c>
      <c r="V143" s="29">
        <v>540</v>
      </c>
      <c r="W143" s="29">
        <v>470</v>
      </c>
    </row>
    <row r="144" spans="1:23" x14ac:dyDescent="0.25">
      <c r="A144" s="8" t="s">
        <v>279</v>
      </c>
      <c r="B144" s="28" t="s">
        <v>429</v>
      </c>
      <c r="C144" s="8">
        <v>137</v>
      </c>
      <c r="D144" s="37" t="s">
        <v>144</v>
      </c>
      <c r="E144" s="37" t="s">
        <v>145</v>
      </c>
      <c r="F144" s="37" t="s">
        <v>143</v>
      </c>
      <c r="G144" s="38">
        <v>960</v>
      </c>
      <c r="H144" s="33">
        <v>652.80000000000007</v>
      </c>
      <c r="I144" s="33">
        <v>576</v>
      </c>
      <c r="J144" s="38">
        <v>780</v>
      </c>
      <c r="K144" s="34">
        <v>540</v>
      </c>
      <c r="L144" s="34">
        <v>470</v>
      </c>
      <c r="M144" s="35">
        <f>VLOOKUP(B144&amp;A144&amp;J144,'[1]MA DO'!$C$5:$X$3586,22,0)</f>
        <v>1.06</v>
      </c>
      <c r="N144" s="36">
        <f t="shared" si="4"/>
        <v>1.06</v>
      </c>
      <c r="O144" s="36">
        <f t="shared" si="5"/>
        <v>1.06</v>
      </c>
      <c r="P144" s="11"/>
      <c r="Q144" s="29">
        <v>864</v>
      </c>
      <c r="R144" s="29">
        <v>777.6</v>
      </c>
      <c r="S144" s="34">
        <v>544.31999999999994</v>
      </c>
      <c r="T144" s="34">
        <v>466.56</v>
      </c>
      <c r="U144" s="29">
        <v>780</v>
      </c>
      <c r="V144" s="29">
        <v>540</v>
      </c>
      <c r="W144" s="29">
        <v>470</v>
      </c>
    </row>
    <row r="145" spans="1:23" x14ac:dyDescent="0.25">
      <c r="A145" s="8" t="s">
        <v>280</v>
      </c>
      <c r="B145" s="28" t="s">
        <v>429</v>
      </c>
      <c r="C145" s="8">
        <v>138</v>
      </c>
      <c r="D145" s="37" t="s">
        <v>146</v>
      </c>
      <c r="E145" s="37" t="s">
        <v>144</v>
      </c>
      <c r="F145" s="37" t="s">
        <v>143</v>
      </c>
      <c r="G145" s="38">
        <v>960</v>
      </c>
      <c r="H145" s="33">
        <v>652.80000000000007</v>
      </c>
      <c r="I145" s="33">
        <v>576</v>
      </c>
      <c r="J145" s="38">
        <v>780</v>
      </c>
      <c r="K145" s="34">
        <v>540</v>
      </c>
      <c r="L145" s="34">
        <v>470</v>
      </c>
      <c r="M145" s="35">
        <f>VLOOKUP(B145&amp;A145&amp;J145,'[1]MA DO'!$C$5:$X$3586,22,0)</f>
        <v>1.06</v>
      </c>
      <c r="N145" s="36">
        <f t="shared" si="4"/>
        <v>1.06</v>
      </c>
      <c r="O145" s="36">
        <f t="shared" si="5"/>
        <v>1.06</v>
      </c>
      <c r="P145" s="11"/>
      <c r="Q145" s="29">
        <v>864</v>
      </c>
      <c r="R145" s="29">
        <v>777.6</v>
      </c>
      <c r="S145" s="34">
        <v>544.31999999999994</v>
      </c>
      <c r="T145" s="34">
        <v>466.56</v>
      </c>
      <c r="U145" s="29">
        <v>780</v>
      </c>
      <c r="V145" s="29">
        <v>540</v>
      </c>
      <c r="W145" s="29">
        <v>470</v>
      </c>
    </row>
    <row r="146" spans="1:23" x14ac:dyDescent="0.25">
      <c r="A146" s="8" t="s">
        <v>281</v>
      </c>
      <c r="B146" s="28" t="s">
        <v>429</v>
      </c>
      <c r="C146" s="8">
        <v>139</v>
      </c>
      <c r="D146" s="37" t="s">
        <v>147</v>
      </c>
      <c r="E146" s="37" t="s">
        <v>143</v>
      </c>
      <c r="F146" s="37" t="s">
        <v>146</v>
      </c>
      <c r="G146" s="38">
        <v>960</v>
      </c>
      <c r="H146" s="33">
        <v>652.80000000000007</v>
      </c>
      <c r="I146" s="33">
        <v>576</v>
      </c>
      <c r="J146" s="38">
        <v>780</v>
      </c>
      <c r="K146" s="34">
        <v>540</v>
      </c>
      <c r="L146" s="34">
        <v>470</v>
      </c>
      <c r="M146" s="35">
        <f>VLOOKUP(B146&amp;A146&amp;J146,'[1]MA DO'!$C$5:$X$3586,22,0)</f>
        <v>1.06</v>
      </c>
      <c r="N146" s="36">
        <f t="shared" si="4"/>
        <v>1.06</v>
      </c>
      <c r="O146" s="36">
        <f t="shared" si="5"/>
        <v>1.06</v>
      </c>
      <c r="P146" s="11"/>
      <c r="Q146" s="29">
        <v>864</v>
      </c>
      <c r="R146" s="29">
        <v>777.6</v>
      </c>
      <c r="S146" s="34">
        <v>544.31999999999994</v>
      </c>
      <c r="T146" s="34">
        <v>466.56</v>
      </c>
      <c r="U146" s="29">
        <v>780</v>
      </c>
      <c r="V146" s="29">
        <v>540</v>
      </c>
      <c r="W146" s="29">
        <v>470</v>
      </c>
    </row>
    <row r="147" spans="1:23" ht="31.5" x14ac:dyDescent="0.25">
      <c r="A147" s="8" t="s">
        <v>282</v>
      </c>
      <c r="B147" s="28" t="s">
        <v>429</v>
      </c>
      <c r="C147" s="8">
        <v>140</v>
      </c>
      <c r="D147" s="37" t="s">
        <v>148</v>
      </c>
      <c r="E147" s="37" t="s">
        <v>124</v>
      </c>
      <c r="F147" s="37" t="s">
        <v>125</v>
      </c>
      <c r="G147" s="38">
        <v>1000</v>
      </c>
      <c r="H147" s="33">
        <v>680</v>
      </c>
      <c r="I147" s="33">
        <v>600</v>
      </c>
      <c r="J147" s="38">
        <v>810</v>
      </c>
      <c r="K147" s="34">
        <v>570</v>
      </c>
      <c r="L147" s="34">
        <v>490</v>
      </c>
      <c r="M147" s="35">
        <f>VLOOKUP(B147&amp;A147&amp;J147,'[1]MA DO'!$C$5:$X$3586,22,0)</f>
        <v>1.05</v>
      </c>
      <c r="N147" s="36">
        <f t="shared" si="4"/>
        <v>1.05</v>
      </c>
      <c r="O147" s="36">
        <f t="shared" si="5"/>
        <v>1.05</v>
      </c>
      <c r="P147" s="11"/>
      <c r="Q147" s="29">
        <v>900</v>
      </c>
      <c r="R147" s="29">
        <v>810</v>
      </c>
      <c r="S147" s="34">
        <v>567</v>
      </c>
      <c r="T147" s="34">
        <v>486</v>
      </c>
      <c r="U147" s="29">
        <v>810</v>
      </c>
      <c r="V147" s="29">
        <v>570</v>
      </c>
      <c r="W147" s="29">
        <v>490</v>
      </c>
    </row>
    <row r="148" spans="1:23" x14ac:dyDescent="0.25">
      <c r="A148" s="8" t="s">
        <v>283</v>
      </c>
      <c r="B148" s="28" t="s">
        <v>429</v>
      </c>
      <c r="C148" s="8">
        <v>141</v>
      </c>
      <c r="D148" s="37" t="s">
        <v>149</v>
      </c>
      <c r="E148" s="37" t="s">
        <v>20</v>
      </c>
      <c r="F148" s="37" t="s">
        <v>150</v>
      </c>
      <c r="G148" s="38">
        <v>1500</v>
      </c>
      <c r="H148" s="33">
        <v>1020.0000000000001</v>
      </c>
      <c r="I148" s="33">
        <v>900</v>
      </c>
      <c r="J148" s="38">
        <v>1200</v>
      </c>
      <c r="K148" s="34">
        <v>850</v>
      </c>
      <c r="L148" s="34">
        <v>730</v>
      </c>
      <c r="M148" s="35">
        <f>VLOOKUP(B148&amp;A148&amp;J148,'[1]MA DO'!$C$5:$X$3586,22,0)</f>
        <v>1.06</v>
      </c>
      <c r="N148" s="36">
        <f t="shared" si="4"/>
        <v>1.06</v>
      </c>
      <c r="O148" s="36">
        <f t="shared" si="5"/>
        <v>1.06</v>
      </c>
      <c r="P148" s="11"/>
      <c r="Q148" s="29">
        <v>1350</v>
      </c>
      <c r="R148" s="29">
        <v>1215</v>
      </c>
      <c r="S148" s="34">
        <v>850.5</v>
      </c>
      <c r="T148" s="34">
        <v>729</v>
      </c>
      <c r="U148" s="29">
        <v>1200</v>
      </c>
      <c r="V148" s="29">
        <v>850</v>
      </c>
      <c r="W148" s="29">
        <v>730</v>
      </c>
    </row>
    <row r="149" spans="1:23" x14ac:dyDescent="0.25">
      <c r="A149" s="8" t="s">
        <v>284</v>
      </c>
      <c r="B149" s="28" t="s">
        <v>429</v>
      </c>
      <c r="C149" s="8">
        <v>142</v>
      </c>
      <c r="D149" s="37" t="s">
        <v>149</v>
      </c>
      <c r="E149" s="37" t="s">
        <v>150</v>
      </c>
      <c r="F149" s="37" t="s">
        <v>162</v>
      </c>
      <c r="G149" s="38">
        <v>1200</v>
      </c>
      <c r="H149" s="33">
        <v>816.00000000000011</v>
      </c>
      <c r="I149" s="33">
        <v>720</v>
      </c>
      <c r="J149" s="38">
        <v>970</v>
      </c>
      <c r="K149" s="34">
        <v>680</v>
      </c>
      <c r="L149" s="34">
        <v>580</v>
      </c>
      <c r="M149" s="35">
        <f>VLOOKUP(B149&amp;A149&amp;J149,'[1]MA DO'!$C$5:$X$3586,22,0)</f>
        <v>1.06</v>
      </c>
      <c r="N149" s="36">
        <f t="shared" si="4"/>
        <v>1.06</v>
      </c>
      <c r="O149" s="36">
        <f t="shared" si="5"/>
        <v>1.06</v>
      </c>
      <c r="P149" s="11" t="s">
        <v>425</v>
      </c>
      <c r="Q149" s="29">
        <v>1080</v>
      </c>
      <c r="R149" s="29">
        <v>972</v>
      </c>
      <c r="S149" s="34">
        <v>680.4</v>
      </c>
      <c r="T149" s="34">
        <v>583.19999999999993</v>
      </c>
      <c r="U149" s="29">
        <v>970</v>
      </c>
      <c r="V149" s="29">
        <v>680</v>
      </c>
      <c r="W149" s="29">
        <v>580</v>
      </c>
    </row>
    <row r="150" spans="1:23" x14ac:dyDescent="0.25">
      <c r="A150" s="8" t="s">
        <v>285</v>
      </c>
      <c r="B150" s="28" t="s">
        <v>429</v>
      </c>
      <c r="C150" s="8">
        <v>143</v>
      </c>
      <c r="D150" s="37" t="s">
        <v>149</v>
      </c>
      <c r="E150" s="37" t="s">
        <v>162</v>
      </c>
      <c r="F150" s="37" t="s">
        <v>125</v>
      </c>
      <c r="G150" s="38">
        <v>960</v>
      </c>
      <c r="H150" s="33">
        <v>652.80000000000007</v>
      </c>
      <c r="I150" s="33">
        <v>576</v>
      </c>
      <c r="J150" s="38">
        <v>780</v>
      </c>
      <c r="K150" s="34">
        <v>540</v>
      </c>
      <c r="L150" s="34">
        <v>470</v>
      </c>
      <c r="M150" s="35">
        <f>VLOOKUP(B150&amp;A150&amp;J150,'[1]MA DO'!$C$5:$X$3586,22,0)</f>
        <v>1.06</v>
      </c>
      <c r="N150" s="36">
        <f t="shared" si="4"/>
        <v>1.06</v>
      </c>
      <c r="O150" s="36">
        <f t="shared" si="5"/>
        <v>1.06</v>
      </c>
      <c r="P150" s="11" t="s">
        <v>425</v>
      </c>
      <c r="Q150" s="29">
        <v>864</v>
      </c>
      <c r="R150" s="29">
        <v>777.6</v>
      </c>
      <c r="S150" s="34">
        <v>544.31999999999994</v>
      </c>
      <c r="T150" s="34">
        <v>466.56</v>
      </c>
      <c r="U150" s="29">
        <v>780</v>
      </c>
      <c r="V150" s="29">
        <v>540</v>
      </c>
      <c r="W150" s="29">
        <v>470</v>
      </c>
    </row>
    <row r="151" spans="1:23" x14ac:dyDescent="0.25">
      <c r="A151" s="8" t="s">
        <v>286</v>
      </c>
      <c r="B151" s="28" t="s">
        <v>429</v>
      </c>
      <c r="C151" s="8">
        <v>144</v>
      </c>
      <c r="D151" s="37" t="s">
        <v>150</v>
      </c>
      <c r="E151" s="37" t="s">
        <v>149</v>
      </c>
      <c r="F151" s="37" t="s">
        <v>125</v>
      </c>
      <c r="G151" s="38">
        <v>960</v>
      </c>
      <c r="H151" s="33">
        <v>652.80000000000007</v>
      </c>
      <c r="I151" s="33">
        <v>576</v>
      </c>
      <c r="J151" s="38">
        <v>780</v>
      </c>
      <c r="K151" s="34">
        <v>540</v>
      </c>
      <c r="L151" s="34">
        <v>470</v>
      </c>
      <c r="M151" s="35">
        <f>VLOOKUP(B151&amp;A151&amp;J151,'[1]MA DO'!$C$5:$X$3586,22,0)</f>
        <v>1.06</v>
      </c>
      <c r="N151" s="36">
        <f t="shared" si="4"/>
        <v>1.06</v>
      </c>
      <c r="O151" s="36">
        <f t="shared" si="5"/>
        <v>1.06</v>
      </c>
      <c r="P151" s="11"/>
      <c r="Q151" s="29">
        <v>864</v>
      </c>
      <c r="R151" s="29">
        <v>777.6</v>
      </c>
      <c r="S151" s="34">
        <v>544.31999999999994</v>
      </c>
      <c r="T151" s="34">
        <v>466.56</v>
      </c>
      <c r="U151" s="29">
        <v>780</v>
      </c>
      <c r="V151" s="29">
        <v>540</v>
      </c>
      <c r="W151" s="29">
        <v>470</v>
      </c>
    </row>
    <row r="152" spans="1:23" x14ac:dyDescent="0.25">
      <c r="A152" s="8" t="s">
        <v>287</v>
      </c>
      <c r="B152" s="28" t="s">
        <v>429</v>
      </c>
      <c r="C152" s="8">
        <v>145</v>
      </c>
      <c r="D152" s="37" t="s">
        <v>126</v>
      </c>
      <c r="E152" s="37" t="s">
        <v>125</v>
      </c>
      <c r="F152" s="37" t="s">
        <v>151</v>
      </c>
      <c r="G152" s="38">
        <v>800</v>
      </c>
      <c r="H152" s="33">
        <v>544</v>
      </c>
      <c r="I152" s="33">
        <v>480</v>
      </c>
      <c r="J152" s="38">
        <v>650</v>
      </c>
      <c r="K152" s="34">
        <v>450</v>
      </c>
      <c r="L152" s="34">
        <v>390</v>
      </c>
      <c r="M152" s="35">
        <f>VLOOKUP(B152&amp;A152&amp;J152,'[1]MA DO'!$C$5:$X$3586,22,0)</f>
        <v>1.06</v>
      </c>
      <c r="N152" s="36">
        <f t="shared" si="4"/>
        <v>1.06</v>
      </c>
      <c r="O152" s="36">
        <f t="shared" si="5"/>
        <v>1.06</v>
      </c>
      <c r="P152" s="11"/>
      <c r="Q152" s="29">
        <v>720</v>
      </c>
      <c r="R152" s="29">
        <v>648</v>
      </c>
      <c r="S152" s="34">
        <v>453.59999999999997</v>
      </c>
      <c r="T152" s="34">
        <v>388.8</v>
      </c>
      <c r="U152" s="29">
        <v>650</v>
      </c>
      <c r="V152" s="29">
        <v>450</v>
      </c>
      <c r="W152" s="29">
        <v>390</v>
      </c>
    </row>
    <row r="153" spans="1:23" x14ac:dyDescent="0.25">
      <c r="A153" s="8" t="s">
        <v>288</v>
      </c>
      <c r="B153" s="28" t="s">
        <v>429</v>
      </c>
      <c r="C153" s="8">
        <v>146</v>
      </c>
      <c r="D153" s="37" t="s">
        <v>152</v>
      </c>
      <c r="E153" s="37" t="s">
        <v>125</v>
      </c>
      <c r="F153" s="37" t="s">
        <v>125</v>
      </c>
      <c r="G153" s="38">
        <v>800</v>
      </c>
      <c r="H153" s="33">
        <v>544</v>
      </c>
      <c r="I153" s="33">
        <v>480</v>
      </c>
      <c r="J153" s="38">
        <v>650</v>
      </c>
      <c r="K153" s="34">
        <v>450</v>
      </c>
      <c r="L153" s="34">
        <v>390</v>
      </c>
      <c r="M153" s="35">
        <f>VLOOKUP(B153&amp;A153&amp;J153,'[1]MA DO'!$C$5:$X$3586,22,0)</f>
        <v>1.06</v>
      </c>
      <c r="N153" s="36">
        <f t="shared" si="4"/>
        <v>1.06</v>
      </c>
      <c r="O153" s="36">
        <f t="shared" si="5"/>
        <v>1.06</v>
      </c>
      <c r="P153" s="11"/>
      <c r="Q153" s="29">
        <v>720</v>
      </c>
      <c r="R153" s="29">
        <v>648</v>
      </c>
      <c r="S153" s="34">
        <v>453.59999999999997</v>
      </c>
      <c r="T153" s="34">
        <v>388.8</v>
      </c>
      <c r="U153" s="29">
        <v>650</v>
      </c>
      <c r="V153" s="29">
        <v>450</v>
      </c>
      <c r="W153" s="29">
        <v>390</v>
      </c>
    </row>
    <row r="154" spans="1:23" x14ac:dyDescent="0.25">
      <c r="A154" s="8" t="s">
        <v>289</v>
      </c>
      <c r="B154" s="28" t="s">
        <v>429</v>
      </c>
      <c r="C154" s="8">
        <v>147</v>
      </c>
      <c r="D154" s="37" t="s">
        <v>151</v>
      </c>
      <c r="E154" s="37" t="s">
        <v>125</v>
      </c>
      <c r="F154" s="37" t="s">
        <v>126</v>
      </c>
      <c r="G154" s="38">
        <v>800</v>
      </c>
      <c r="H154" s="33">
        <v>544</v>
      </c>
      <c r="I154" s="33">
        <v>480</v>
      </c>
      <c r="J154" s="38">
        <v>650</v>
      </c>
      <c r="K154" s="34">
        <v>450</v>
      </c>
      <c r="L154" s="34">
        <v>390</v>
      </c>
      <c r="M154" s="35">
        <f>VLOOKUP(B154&amp;A154&amp;J154,'[1]MA DO'!$C$5:$X$3586,22,0)</f>
        <v>1.06</v>
      </c>
      <c r="N154" s="36">
        <f t="shared" si="4"/>
        <v>1.06</v>
      </c>
      <c r="O154" s="36">
        <f t="shared" si="5"/>
        <v>1.06</v>
      </c>
      <c r="P154" s="11"/>
      <c r="Q154" s="29">
        <v>720</v>
      </c>
      <c r="R154" s="29">
        <v>648</v>
      </c>
      <c r="S154" s="34">
        <v>453.59999999999997</v>
      </c>
      <c r="T154" s="34">
        <v>388.8</v>
      </c>
      <c r="U154" s="29">
        <v>650</v>
      </c>
      <c r="V154" s="29">
        <v>450</v>
      </c>
      <c r="W154" s="29">
        <v>390</v>
      </c>
    </row>
    <row r="155" spans="1:23" x14ac:dyDescent="0.25">
      <c r="A155" s="8" t="s">
        <v>290</v>
      </c>
      <c r="B155" s="28" t="s">
        <v>429</v>
      </c>
      <c r="C155" s="8">
        <v>148</v>
      </c>
      <c r="D155" s="37" t="s">
        <v>153</v>
      </c>
      <c r="E155" s="37" t="s">
        <v>151</v>
      </c>
      <c r="F155" s="37" t="s">
        <v>151</v>
      </c>
      <c r="G155" s="38">
        <v>800</v>
      </c>
      <c r="H155" s="33">
        <v>544</v>
      </c>
      <c r="I155" s="33">
        <v>480</v>
      </c>
      <c r="J155" s="38">
        <v>650</v>
      </c>
      <c r="K155" s="34">
        <v>450</v>
      </c>
      <c r="L155" s="34">
        <v>390</v>
      </c>
      <c r="M155" s="35">
        <f>VLOOKUP(B155&amp;A155&amp;J155,'[1]MA DO'!$C$5:$X$3586,22,0)</f>
        <v>1.06</v>
      </c>
      <c r="N155" s="36">
        <f t="shared" si="4"/>
        <v>1.06</v>
      </c>
      <c r="O155" s="36">
        <f t="shared" si="5"/>
        <v>1.06</v>
      </c>
      <c r="P155" s="11"/>
      <c r="Q155" s="29">
        <v>720</v>
      </c>
      <c r="R155" s="29">
        <v>648</v>
      </c>
      <c r="S155" s="34">
        <v>453.59999999999997</v>
      </c>
      <c r="T155" s="34">
        <v>388.8</v>
      </c>
      <c r="U155" s="29">
        <v>650</v>
      </c>
      <c r="V155" s="29">
        <v>450</v>
      </c>
      <c r="W155" s="29">
        <v>390</v>
      </c>
    </row>
    <row r="156" spans="1:23" x14ac:dyDescent="0.25">
      <c r="A156" s="8" t="s">
        <v>291</v>
      </c>
      <c r="B156" s="28" t="s">
        <v>429</v>
      </c>
      <c r="C156" s="8">
        <v>149</v>
      </c>
      <c r="D156" s="37" t="s">
        <v>154</v>
      </c>
      <c r="E156" s="37" t="s">
        <v>119</v>
      </c>
      <c r="F156" s="37" t="s">
        <v>119</v>
      </c>
      <c r="G156" s="38">
        <v>800</v>
      </c>
      <c r="H156" s="33">
        <v>544</v>
      </c>
      <c r="I156" s="33">
        <v>480</v>
      </c>
      <c r="J156" s="38">
        <v>650</v>
      </c>
      <c r="K156" s="34">
        <v>450</v>
      </c>
      <c r="L156" s="34">
        <v>390</v>
      </c>
      <c r="M156" s="35">
        <f>VLOOKUP(B156&amp;A156&amp;J156,'[1]MA DO'!$C$5:$X$3586,22,0)</f>
        <v>1.06</v>
      </c>
      <c r="N156" s="36">
        <f t="shared" si="4"/>
        <v>1.06</v>
      </c>
      <c r="O156" s="36">
        <f t="shared" si="5"/>
        <v>1.06</v>
      </c>
      <c r="P156" s="11"/>
      <c r="Q156" s="29">
        <v>720</v>
      </c>
      <c r="R156" s="29">
        <v>648</v>
      </c>
      <c r="S156" s="34">
        <v>453.59999999999997</v>
      </c>
      <c r="T156" s="34">
        <v>388.8</v>
      </c>
      <c r="U156" s="29">
        <v>650</v>
      </c>
      <c r="V156" s="29">
        <v>450</v>
      </c>
      <c r="W156" s="29">
        <v>390</v>
      </c>
    </row>
    <row r="157" spans="1:23" x14ac:dyDescent="0.25">
      <c r="A157" s="8" t="s">
        <v>292</v>
      </c>
      <c r="B157" s="28" t="s">
        <v>429</v>
      </c>
      <c r="C157" s="8">
        <v>150</v>
      </c>
      <c r="D157" s="37" t="s">
        <v>121</v>
      </c>
      <c r="E157" s="37" t="s">
        <v>119</v>
      </c>
      <c r="F157" s="37" t="s">
        <v>63</v>
      </c>
      <c r="G157" s="38">
        <v>800</v>
      </c>
      <c r="H157" s="33">
        <v>544</v>
      </c>
      <c r="I157" s="33">
        <v>480</v>
      </c>
      <c r="J157" s="38">
        <v>650</v>
      </c>
      <c r="K157" s="34">
        <v>450</v>
      </c>
      <c r="L157" s="34">
        <v>390</v>
      </c>
      <c r="M157" s="35">
        <f>VLOOKUP(B157&amp;A157&amp;J157,'[1]MA DO'!$C$5:$X$3586,22,0)</f>
        <v>1.06</v>
      </c>
      <c r="N157" s="36">
        <f t="shared" si="4"/>
        <v>1.06</v>
      </c>
      <c r="O157" s="36">
        <f t="shared" si="5"/>
        <v>1.06</v>
      </c>
      <c r="P157" s="11"/>
      <c r="Q157" s="29">
        <v>720</v>
      </c>
      <c r="R157" s="29">
        <v>648</v>
      </c>
      <c r="S157" s="34">
        <v>453.59999999999997</v>
      </c>
      <c r="T157" s="34">
        <v>388.8</v>
      </c>
      <c r="U157" s="29">
        <v>650</v>
      </c>
      <c r="V157" s="29">
        <v>450</v>
      </c>
      <c r="W157" s="29">
        <v>390</v>
      </c>
    </row>
    <row r="158" spans="1:23" x14ac:dyDescent="0.25">
      <c r="A158" s="8" t="s">
        <v>293</v>
      </c>
      <c r="B158" s="28" t="s">
        <v>429</v>
      </c>
      <c r="C158" s="8">
        <v>151</v>
      </c>
      <c r="D158" s="37" t="s">
        <v>155</v>
      </c>
      <c r="E158" s="37" t="s">
        <v>121</v>
      </c>
      <c r="F158" s="37" t="s">
        <v>156</v>
      </c>
      <c r="G158" s="38">
        <v>800</v>
      </c>
      <c r="H158" s="33">
        <v>544</v>
      </c>
      <c r="I158" s="33">
        <v>480</v>
      </c>
      <c r="J158" s="38">
        <v>650</v>
      </c>
      <c r="K158" s="34">
        <v>450</v>
      </c>
      <c r="L158" s="34">
        <v>390</v>
      </c>
      <c r="M158" s="35">
        <f>VLOOKUP(B158&amp;A158&amp;J158,'[1]MA DO'!$C$5:$X$3586,22,0)</f>
        <v>1.06</v>
      </c>
      <c r="N158" s="36">
        <f t="shared" si="4"/>
        <v>1.06</v>
      </c>
      <c r="O158" s="36">
        <f t="shared" si="5"/>
        <v>1.06</v>
      </c>
      <c r="P158" s="11"/>
      <c r="Q158" s="29">
        <v>720</v>
      </c>
      <c r="R158" s="29">
        <v>648</v>
      </c>
      <c r="S158" s="34">
        <v>453.59999999999997</v>
      </c>
      <c r="T158" s="34">
        <v>388.8</v>
      </c>
      <c r="U158" s="29">
        <v>650</v>
      </c>
      <c r="V158" s="29">
        <v>450</v>
      </c>
      <c r="W158" s="29">
        <v>390</v>
      </c>
    </row>
    <row r="159" spans="1:23" ht="35.25" customHeight="1" x14ac:dyDescent="0.25">
      <c r="A159" s="8" t="s">
        <v>294</v>
      </c>
      <c r="B159" s="28" t="s">
        <v>429</v>
      </c>
      <c r="C159" s="8">
        <v>152</v>
      </c>
      <c r="D159" s="37" t="s">
        <v>157</v>
      </c>
      <c r="E159" s="37" t="s">
        <v>119</v>
      </c>
      <c r="F159" s="37" t="s">
        <v>57</v>
      </c>
      <c r="G159" s="38">
        <v>800</v>
      </c>
      <c r="H159" s="33">
        <v>544</v>
      </c>
      <c r="I159" s="33">
        <v>480</v>
      </c>
      <c r="J159" s="38">
        <v>650</v>
      </c>
      <c r="K159" s="34">
        <v>450</v>
      </c>
      <c r="L159" s="34">
        <v>390</v>
      </c>
      <c r="M159" s="35">
        <f>VLOOKUP(B159&amp;A159&amp;J159,'[1]MA DO'!$C$5:$X$3586,22,0)</f>
        <v>1.06</v>
      </c>
      <c r="N159" s="36">
        <f t="shared" si="4"/>
        <v>1.06</v>
      </c>
      <c r="O159" s="36">
        <f t="shared" si="5"/>
        <v>1.06</v>
      </c>
      <c r="P159" s="11"/>
      <c r="Q159" s="29">
        <v>720</v>
      </c>
      <c r="R159" s="29">
        <v>648</v>
      </c>
      <c r="S159" s="34">
        <v>453.59999999999997</v>
      </c>
      <c r="T159" s="34">
        <v>388.8</v>
      </c>
      <c r="U159" s="29">
        <v>650</v>
      </c>
      <c r="V159" s="29">
        <v>450</v>
      </c>
      <c r="W159" s="29">
        <v>390</v>
      </c>
    </row>
    <row r="160" spans="1:23" x14ac:dyDescent="0.25">
      <c r="A160" s="8" t="s">
        <v>295</v>
      </c>
      <c r="B160" s="28" t="s">
        <v>429</v>
      </c>
      <c r="C160" s="8">
        <v>153</v>
      </c>
      <c r="D160" s="37" t="s">
        <v>158</v>
      </c>
      <c r="E160" s="37" t="s">
        <v>119</v>
      </c>
      <c r="F160" s="37" t="s">
        <v>63</v>
      </c>
      <c r="G160" s="38">
        <v>800</v>
      </c>
      <c r="H160" s="33">
        <v>544</v>
      </c>
      <c r="I160" s="33">
        <v>480</v>
      </c>
      <c r="J160" s="38">
        <v>650</v>
      </c>
      <c r="K160" s="34">
        <v>450</v>
      </c>
      <c r="L160" s="34">
        <v>390</v>
      </c>
      <c r="M160" s="35">
        <f>VLOOKUP(B160&amp;A160&amp;J160,'[1]MA DO'!$C$5:$X$3586,22,0)</f>
        <v>1.0465384615384614</v>
      </c>
      <c r="N160" s="36">
        <f t="shared" si="4"/>
        <v>1.0465384615384614</v>
      </c>
      <c r="O160" s="36">
        <f t="shared" si="5"/>
        <v>1.0465384615384614</v>
      </c>
      <c r="P160" s="11"/>
      <c r="Q160" s="29">
        <v>720</v>
      </c>
      <c r="R160" s="29">
        <v>648</v>
      </c>
      <c r="S160" s="34">
        <v>453.59999999999997</v>
      </c>
      <c r="T160" s="34">
        <v>388.8</v>
      </c>
      <c r="U160" s="29">
        <v>650</v>
      </c>
      <c r="V160" s="29">
        <v>450</v>
      </c>
      <c r="W160" s="29">
        <v>390</v>
      </c>
    </row>
    <row r="161" spans="1:23" x14ac:dyDescent="0.25">
      <c r="A161" s="8" t="s">
        <v>296</v>
      </c>
      <c r="B161" s="28" t="s">
        <v>429</v>
      </c>
      <c r="C161" s="8">
        <v>154</v>
      </c>
      <c r="D161" s="37" t="s">
        <v>159</v>
      </c>
      <c r="E161" s="37" t="s">
        <v>158</v>
      </c>
      <c r="F161" s="37" t="s">
        <v>421</v>
      </c>
      <c r="G161" s="38">
        <v>800</v>
      </c>
      <c r="H161" s="33">
        <v>544</v>
      </c>
      <c r="I161" s="33">
        <v>480</v>
      </c>
      <c r="J161" s="38">
        <v>650</v>
      </c>
      <c r="K161" s="34">
        <v>450</v>
      </c>
      <c r="L161" s="34">
        <v>390</v>
      </c>
      <c r="M161" s="35">
        <f>VLOOKUP(B161&amp;A161&amp;J161,'[1]MA DO'!$C$5:$X$3586,22,0)</f>
        <v>1.06</v>
      </c>
      <c r="N161" s="36">
        <f t="shared" si="4"/>
        <v>1.06</v>
      </c>
      <c r="O161" s="36">
        <f t="shared" si="5"/>
        <v>1.06</v>
      </c>
      <c r="P161" s="11"/>
      <c r="Q161" s="29">
        <v>720</v>
      </c>
      <c r="R161" s="29">
        <v>648</v>
      </c>
      <c r="S161" s="34">
        <v>453.59999999999997</v>
      </c>
      <c r="T161" s="34">
        <v>388.8</v>
      </c>
      <c r="U161" s="29">
        <v>650</v>
      </c>
      <c r="V161" s="29">
        <v>450</v>
      </c>
      <c r="W161" s="29">
        <v>390</v>
      </c>
    </row>
    <row r="162" spans="1:23" x14ac:dyDescent="0.25">
      <c r="A162" s="8" t="s">
        <v>297</v>
      </c>
      <c r="B162" s="28" t="s">
        <v>429</v>
      </c>
      <c r="C162" s="8">
        <v>155</v>
      </c>
      <c r="D162" s="37" t="s">
        <v>156</v>
      </c>
      <c r="E162" s="37" t="s">
        <v>119</v>
      </c>
      <c r="F162" s="37" t="s">
        <v>158</v>
      </c>
      <c r="G162" s="38">
        <v>800</v>
      </c>
      <c r="H162" s="33">
        <v>544</v>
      </c>
      <c r="I162" s="33">
        <v>480</v>
      </c>
      <c r="J162" s="38">
        <v>650</v>
      </c>
      <c r="K162" s="34">
        <v>450</v>
      </c>
      <c r="L162" s="34">
        <v>390</v>
      </c>
      <c r="M162" s="35">
        <f>VLOOKUP(B162&amp;A162&amp;J162,'[1]MA DO'!$C$5:$X$3586,22,0)</f>
        <v>1.06</v>
      </c>
      <c r="N162" s="36">
        <f t="shared" si="4"/>
        <v>1.06</v>
      </c>
      <c r="O162" s="36">
        <f t="shared" si="5"/>
        <v>1.06</v>
      </c>
      <c r="P162" s="11"/>
      <c r="Q162" s="29">
        <v>720</v>
      </c>
      <c r="R162" s="29">
        <v>648</v>
      </c>
      <c r="S162" s="34">
        <v>453.59999999999997</v>
      </c>
      <c r="T162" s="34">
        <v>388.8</v>
      </c>
      <c r="U162" s="29">
        <v>650</v>
      </c>
      <c r="V162" s="29">
        <v>450</v>
      </c>
      <c r="W162" s="29">
        <v>390</v>
      </c>
    </row>
    <row r="163" spans="1:23" x14ac:dyDescent="0.25">
      <c r="A163" s="8" t="s">
        <v>298</v>
      </c>
      <c r="B163" s="28" t="s">
        <v>429</v>
      </c>
      <c r="C163" s="8">
        <v>156</v>
      </c>
      <c r="D163" s="37" t="s">
        <v>140</v>
      </c>
      <c r="E163" s="37" t="s">
        <v>119</v>
      </c>
      <c r="F163" s="37" t="s">
        <v>138</v>
      </c>
      <c r="G163" s="38">
        <v>800</v>
      </c>
      <c r="H163" s="33">
        <v>544</v>
      </c>
      <c r="I163" s="33">
        <v>480</v>
      </c>
      <c r="J163" s="38">
        <v>650</v>
      </c>
      <c r="K163" s="34">
        <v>450</v>
      </c>
      <c r="L163" s="34">
        <v>390</v>
      </c>
      <c r="M163" s="35">
        <f>VLOOKUP(B163&amp;A163&amp;J163,'[1]MA DO'!$C$5:$X$3586,22,0)</f>
        <v>1.06</v>
      </c>
      <c r="N163" s="36">
        <f t="shared" si="4"/>
        <v>1.06</v>
      </c>
      <c r="O163" s="36">
        <f t="shared" si="5"/>
        <v>1.06</v>
      </c>
      <c r="P163" s="11"/>
      <c r="Q163" s="29">
        <v>720</v>
      </c>
      <c r="R163" s="29">
        <v>648</v>
      </c>
      <c r="S163" s="34">
        <v>453.59999999999997</v>
      </c>
      <c r="T163" s="34">
        <v>388.8</v>
      </c>
      <c r="U163" s="29">
        <v>650</v>
      </c>
      <c r="V163" s="29">
        <v>450</v>
      </c>
      <c r="W163" s="29">
        <v>390</v>
      </c>
    </row>
    <row r="164" spans="1:23" x14ac:dyDescent="0.25">
      <c r="A164" s="8" t="s">
        <v>299</v>
      </c>
      <c r="B164" s="28" t="s">
        <v>429</v>
      </c>
      <c r="C164" s="8">
        <v>157</v>
      </c>
      <c r="D164" s="37" t="s">
        <v>160</v>
      </c>
      <c r="E164" s="37" t="s">
        <v>18</v>
      </c>
      <c r="F164" s="37" t="s">
        <v>127</v>
      </c>
      <c r="G164" s="38">
        <v>800</v>
      </c>
      <c r="H164" s="33">
        <v>544</v>
      </c>
      <c r="I164" s="33">
        <v>480</v>
      </c>
      <c r="J164" s="38">
        <v>650</v>
      </c>
      <c r="K164" s="34">
        <v>450</v>
      </c>
      <c r="L164" s="34">
        <v>390</v>
      </c>
      <c r="M164" s="35">
        <f>VLOOKUP(B164&amp;A164&amp;J164,'[1]MA DO'!$C$5:$X$3586,22,0)</f>
        <v>1.06</v>
      </c>
      <c r="N164" s="36">
        <f t="shared" si="4"/>
        <v>1.06</v>
      </c>
      <c r="O164" s="36">
        <f t="shared" si="5"/>
        <v>1.06</v>
      </c>
      <c r="P164" s="11"/>
      <c r="Q164" s="29">
        <v>720</v>
      </c>
      <c r="R164" s="29">
        <v>648</v>
      </c>
      <c r="S164" s="34">
        <v>453.59999999999997</v>
      </c>
      <c r="T164" s="34">
        <v>388.8</v>
      </c>
      <c r="U164" s="29">
        <v>650</v>
      </c>
      <c r="V164" s="29">
        <v>450</v>
      </c>
      <c r="W164" s="29">
        <v>390</v>
      </c>
    </row>
    <row r="165" spans="1:23" x14ac:dyDescent="0.25">
      <c r="A165" s="8" t="s">
        <v>300</v>
      </c>
      <c r="B165" s="28" t="s">
        <v>429</v>
      </c>
      <c r="C165" s="8">
        <v>158</v>
      </c>
      <c r="D165" s="37" t="s">
        <v>161</v>
      </c>
      <c r="E165" s="37" t="s">
        <v>143</v>
      </c>
      <c r="F165" s="37" t="s">
        <v>126</v>
      </c>
      <c r="G165" s="38">
        <v>800</v>
      </c>
      <c r="H165" s="33">
        <v>544</v>
      </c>
      <c r="I165" s="33">
        <v>480</v>
      </c>
      <c r="J165" s="38">
        <v>650</v>
      </c>
      <c r="K165" s="34">
        <v>450</v>
      </c>
      <c r="L165" s="34">
        <v>390</v>
      </c>
      <c r="M165" s="35">
        <f>VLOOKUP(B165&amp;A165&amp;J165,'[1]MA DO'!$C$5:$X$3586,22,0)</f>
        <v>1.06</v>
      </c>
      <c r="N165" s="36">
        <f t="shared" si="4"/>
        <v>1.06</v>
      </c>
      <c r="O165" s="36">
        <f t="shared" si="5"/>
        <v>1.06</v>
      </c>
      <c r="P165" s="11"/>
      <c r="Q165" s="29">
        <v>720</v>
      </c>
      <c r="R165" s="29">
        <v>648</v>
      </c>
      <c r="S165" s="34">
        <v>453.59999999999997</v>
      </c>
      <c r="T165" s="34">
        <v>388.8</v>
      </c>
      <c r="U165" s="29">
        <v>650</v>
      </c>
      <c r="V165" s="29">
        <v>450</v>
      </c>
      <c r="W165" s="29">
        <v>390</v>
      </c>
    </row>
    <row r="166" spans="1:23" x14ac:dyDescent="0.25">
      <c r="A166" s="8" t="s">
        <v>301</v>
      </c>
      <c r="B166" s="28" t="s">
        <v>429</v>
      </c>
      <c r="C166" s="8">
        <v>159</v>
      </c>
      <c r="D166" s="37" t="s">
        <v>162</v>
      </c>
      <c r="E166" s="37" t="s">
        <v>145</v>
      </c>
      <c r="F166" s="37" t="s">
        <v>149</v>
      </c>
      <c r="G166" s="38">
        <v>800</v>
      </c>
      <c r="H166" s="33">
        <v>544</v>
      </c>
      <c r="I166" s="33">
        <v>480</v>
      </c>
      <c r="J166" s="38">
        <v>650</v>
      </c>
      <c r="K166" s="34">
        <v>450</v>
      </c>
      <c r="L166" s="34">
        <v>390</v>
      </c>
      <c r="M166" s="35">
        <f>VLOOKUP(B166&amp;A166&amp;J166,'[1]MA DO'!$C$5:$X$3586,22,0)</f>
        <v>1.06</v>
      </c>
      <c r="N166" s="36">
        <f t="shared" si="4"/>
        <v>1.06</v>
      </c>
      <c r="O166" s="36">
        <f t="shared" si="5"/>
        <v>1.06</v>
      </c>
      <c r="P166" s="11"/>
      <c r="Q166" s="29">
        <v>720</v>
      </c>
      <c r="R166" s="29">
        <v>648</v>
      </c>
      <c r="S166" s="34">
        <v>453.59999999999997</v>
      </c>
      <c r="T166" s="34">
        <v>388.8</v>
      </c>
      <c r="U166" s="29">
        <v>650</v>
      </c>
      <c r="V166" s="29">
        <v>450</v>
      </c>
      <c r="W166" s="29">
        <v>390</v>
      </c>
    </row>
    <row r="167" spans="1:23" x14ac:dyDescent="0.25">
      <c r="A167" s="8" t="s">
        <v>303</v>
      </c>
      <c r="B167" s="28" t="s">
        <v>429</v>
      </c>
      <c r="C167" s="8">
        <v>160</v>
      </c>
      <c r="D167" s="37" t="s">
        <v>164</v>
      </c>
      <c r="E167" s="37" t="s">
        <v>165</v>
      </c>
      <c r="F167" s="37" t="s">
        <v>58</v>
      </c>
      <c r="G167" s="38">
        <v>650</v>
      </c>
      <c r="H167" s="33">
        <v>442.00000000000006</v>
      </c>
      <c r="I167" s="33">
        <v>390</v>
      </c>
      <c r="J167" s="38">
        <v>530</v>
      </c>
      <c r="K167" s="34">
        <v>370</v>
      </c>
      <c r="L167" s="34">
        <v>320</v>
      </c>
      <c r="M167" s="35">
        <f>VLOOKUP(B167&amp;A167&amp;J167,'[1]MA DO'!$C$5:$X$3586,22,0)</f>
        <v>1.06</v>
      </c>
      <c r="N167" s="36">
        <f t="shared" si="4"/>
        <v>1.06</v>
      </c>
      <c r="O167" s="36">
        <f t="shared" si="5"/>
        <v>1.06</v>
      </c>
      <c r="P167" s="11"/>
      <c r="Q167" s="29">
        <v>585</v>
      </c>
      <c r="R167" s="29">
        <v>526.5</v>
      </c>
      <c r="S167" s="34">
        <v>368.54999999999995</v>
      </c>
      <c r="T167" s="34">
        <v>315.89999999999998</v>
      </c>
      <c r="U167" s="29">
        <v>530</v>
      </c>
      <c r="V167" s="29">
        <v>370</v>
      </c>
      <c r="W167" s="29">
        <v>320</v>
      </c>
    </row>
    <row r="168" spans="1:23" x14ac:dyDescent="0.25">
      <c r="A168" s="8" t="s">
        <v>304</v>
      </c>
      <c r="B168" s="28" t="s">
        <v>429</v>
      </c>
      <c r="C168" s="8">
        <v>161</v>
      </c>
      <c r="D168" s="37" t="s">
        <v>165</v>
      </c>
      <c r="E168" s="37" t="s">
        <v>126</v>
      </c>
      <c r="F168" s="37" t="s">
        <v>420</v>
      </c>
      <c r="G168" s="38">
        <v>650</v>
      </c>
      <c r="H168" s="33">
        <v>442.00000000000006</v>
      </c>
      <c r="I168" s="33">
        <v>390</v>
      </c>
      <c r="J168" s="38">
        <v>530</v>
      </c>
      <c r="K168" s="34">
        <v>370</v>
      </c>
      <c r="L168" s="34">
        <v>320</v>
      </c>
      <c r="M168" s="35">
        <f>VLOOKUP(B168&amp;A168&amp;J168,'[1]MA DO'!$C$5:$X$3586,22,0)</f>
        <v>1.06</v>
      </c>
      <c r="N168" s="36">
        <f t="shared" si="4"/>
        <v>1.06</v>
      </c>
      <c r="O168" s="36">
        <f t="shared" si="5"/>
        <v>1.06</v>
      </c>
      <c r="P168" s="11"/>
      <c r="Q168" s="29">
        <v>585</v>
      </c>
      <c r="R168" s="29">
        <v>526.5</v>
      </c>
      <c r="S168" s="34">
        <v>368.54999999999995</v>
      </c>
      <c r="T168" s="34">
        <v>315.89999999999998</v>
      </c>
      <c r="U168" s="29">
        <v>530</v>
      </c>
      <c r="V168" s="29">
        <v>370</v>
      </c>
      <c r="W168" s="29">
        <v>320</v>
      </c>
    </row>
    <row r="169" spans="1:23" x14ac:dyDescent="0.25">
      <c r="A169" s="8" t="s">
        <v>305</v>
      </c>
      <c r="B169" s="28" t="s">
        <v>429</v>
      </c>
      <c r="C169" s="8">
        <v>162</v>
      </c>
      <c r="D169" s="37" t="s">
        <v>166</v>
      </c>
      <c r="E169" s="37" t="s">
        <v>125</v>
      </c>
      <c r="F169" s="37" t="s">
        <v>165</v>
      </c>
      <c r="G169" s="38">
        <v>750</v>
      </c>
      <c r="H169" s="33">
        <v>510.00000000000006</v>
      </c>
      <c r="I169" s="33">
        <v>450</v>
      </c>
      <c r="J169" s="38">
        <v>610</v>
      </c>
      <c r="K169" s="34">
        <v>430</v>
      </c>
      <c r="L169" s="34">
        <v>360</v>
      </c>
      <c r="M169" s="35">
        <f>VLOOKUP(B169&amp;A169&amp;J169,'[1]MA DO'!$C$5:$X$3586,22,0)</f>
        <v>1.06</v>
      </c>
      <c r="N169" s="36">
        <f t="shared" si="4"/>
        <v>1.06</v>
      </c>
      <c r="O169" s="36">
        <f t="shared" si="5"/>
        <v>1.06</v>
      </c>
      <c r="P169" s="11"/>
      <c r="Q169" s="29">
        <v>675</v>
      </c>
      <c r="R169" s="29">
        <v>607.5</v>
      </c>
      <c r="S169" s="34">
        <v>425.25</v>
      </c>
      <c r="T169" s="34">
        <v>364.5</v>
      </c>
      <c r="U169" s="29">
        <v>610</v>
      </c>
      <c r="V169" s="29">
        <v>430</v>
      </c>
      <c r="W169" s="29">
        <v>360</v>
      </c>
    </row>
    <row r="170" spans="1:23" x14ac:dyDescent="0.25">
      <c r="A170" s="8" t="s">
        <v>307</v>
      </c>
      <c r="B170" s="28" t="s">
        <v>429</v>
      </c>
      <c r="C170" s="8">
        <v>163</v>
      </c>
      <c r="D170" s="37" t="s">
        <v>167</v>
      </c>
      <c r="E170" s="37" t="s">
        <v>168</v>
      </c>
      <c r="F170" s="37" t="s">
        <v>169</v>
      </c>
      <c r="G170" s="38">
        <v>650</v>
      </c>
      <c r="H170" s="33">
        <v>442.00000000000006</v>
      </c>
      <c r="I170" s="33">
        <v>390</v>
      </c>
      <c r="J170" s="38">
        <v>530</v>
      </c>
      <c r="K170" s="34">
        <v>370</v>
      </c>
      <c r="L170" s="34">
        <v>320</v>
      </c>
      <c r="M170" s="35">
        <f>VLOOKUP(B170&amp;A170&amp;J170,'[1]MA DO'!$C$5:$X$3586,22,0)</f>
        <v>1.06</v>
      </c>
      <c r="N170" s="36">
        <f t="shared" si="4"/>
        <v>1.06</v>
      </c>
      <c r="O170" s="36">
        <f t="shared" si="5"/>
        <v>1.06</v>
      </c>
      <c r="P170" s="11" t="s">
        <v>426</v>
      </c>
      <c r="Q170" s="29">
        <v>585</v>
      </c>
      <c r="R170" s="29">
        <v>526.5</v>
      </c>
      <c r="S170" s="34">
        <v>368.54999999999995</v>
      </c>
      <c r="T170" s="34">
        <v>315.89999999999998</v>
      </c>
      <c r="U170" s="29">
        <v>530</v>
      </c>
      <c r="V170" s="29">
        <v>370</v>
      </c>
      <c r="W170" s="29">
        <v>320</v>
      </c>
    </row>
    <row r="171" spans="1:23" ht="31.5" x14ac:dyDescent="0.25">
      <c r="A171" s="8" t="s">
        <v>308</v>
      </c>
      <c r="B171" s="28" t="s">
        <v>429</v>
      </c>
      <c r="C171" s="8">
        <v>164</v>
      </c>
      <c r="D171" s="37" t="s">
        <v>170</v>
      </c>
      <c r="E171" s="37" t="s">
        <v>165</v>
      </c>
      <c r="F171" s="37" t="s">
        <v>171</v>
      </c>
      <c r="G171" s="38">
        <v>650</v>
      </c>
      <c r="H171" s="33">
        <v>442.00000000000006</v>
      </c>
      <c r="I171" s="33">
        <v>390</v>
      </c>
      <c r="J171" s="38">
        <v>530</v>
      </c>
      <c r="K171" s="34">
        <v>370</v>
      </c>
      <c r="L171" s="34">
        <v>320</v>
      </c>
      <c r="M171" s="35">
        <f>VLOOKUP(B171&amp;A171&amp;J171,'[1]MA DO'!$C$5:$X$3586,22,0)</f>
        <v>1.06</v>
      </c>
      <c r="N171" s="36">
        <f t="shared" si="4"/>
        <v>1.06</v>
      </c>
      <c r="O171" s="36">
        <f t="shared" si="5"/>
        <v>1.06</v>
      </c>
      <c r="P171" s="11"/>
      <c r="Q171" s="29">
        <v>585</v>
      </c>
      <c r="R171" s="29">
        <v>526.5</v>
      </c>
      <c r="S171" s="34">
        <v>368.54999999999995</v>
      </c>
      <c r="T171" s="34">
        <v>315.89999999999998</v>
      </c>
      <c r="U171" s="29">
        <v>530</v>
      </c>
      <c r="V171" s="29">
        <v>370</v>
      </c>
      <c r="W171" s="29">
        <v>320</v>
      </c>
    </row>
    <row r="172" spans="1:23" ht="31.5" x14ac:dyDescent="0.25">
      <c r="A172" s="8" t="s">
        <v>309</v>
      </c>
      <c r="B172" s="28" t="s">
        <v>429</v>
      </c>
      <c r="C172" s="8">
        <v>165</v>
      </c>
      <c r="D172" s="37" t="s">
        <v>169</v>
      </c>
      <c r="E172" s="37" t="s">
        <v>151</v>
      </c>
      <c r="F172" s="37" t="s">
        <v>172</v>
      </c>
      <c r="G172" s="38">
        <v>750</v>
      </c>
      <c r="H172" s="33">
        <v>510.00000000000006</v>
      </c>
      <c r="I172" s="33">
        <v>450</v>
      </c>
      <c r="J172" s="38">
        <v>610</v>
      </c>
      <c r="K172" s="34">
        <v>430</v>
      </c>
      <c r="L172" s="34">
        <v>360</v>
      </c>
      <c r="M172" s="35">
        <f>VLOOKUP(B172&amp;A172&amp;J172,'[1]MA DO'!$C$5:$X$3586,22,0)</f>
        <v>1.06</v>
      </c>
      <c r="N172" s="36">
        <f t="shared" si="4"/>
        <v>1.06</v>
      </c>
      <c r="O172" s="36">
        <f t="shared" si="5"/>
        <v>1.06</v>
      </c>
      <c r="P172" s="11"/>
      <c r="Q172" s="29">
        <v>675</v>
      </c>
      <c r="R172" s="29">
        <v>607.5</v>
      </c>
      <c r="S172" s="34">
        <v>425.25</v>
      </c>
      <c r="T172" s="34">
        <v>364.5</v>
      </c>
      <c r="U172" s="29">
        <v>610</v>
      </c>
      <c r="V172" s="29">
        <v>430</v>
      </c>
      <c r="W172" s="29">
        <v>360</v>
      </c>
    </row>
    <row r="173" spans="1:23" x14ac:dyDescent="0.25">
      <c r="A173" s="8" t="s">
        <v>310</v>
      </c>
      <c r="B173" s="28" t="s">
        <v>429</v>
      </c>
      <c r="C173" s="8">
        <v>166</v>
      </c>
      <c r="D173" s="37" t="s">
        <v>173</v>
      </c>
      <c r="E173" s="37" t="s">
        <v>157</v>
      </c>
      <c r="F173" s="37" t="s">
        <v>411</v>
      </c>
      <c r="G173" s="38">
        <v>750</v>
      </c>
      <c r="H173" s="33">
        <v>510.00000000000006</v>
      </c>
      <c r="I173" s="33">
        <v>450</v>
      </c>
      <c r="J173" s="38">
        <v>610</v>
      </c>
      <c r="K173" s="34">
        <v>430</v>
      </c>
      <c r="L173" s="34">
        <v>360</v>
      </c>
      <c r="M173" s="35">
        <f>VLOOKUP(B173&amp;A173&amp;J173,'[1]MA DO'!$C$5:$X$3586,22,0)</f>
        <v>1.06</v>
      </c>
      <c r="N173" s="36">
        <f t="shared" si="4"/>
        <v>1.06</v>
      </c>
      <c r="O173" s="36">
        <f t="shared" si="5"/>
        <v>1.06</v>
      </c>
      <c r="P173" s="11"/>
      <c r="Q173" s="29">
        <v>675</v>
      </c>
      <c r="R173" s="29">
        <v>607.5</v>
      </c>
      <c r="S173" s="34">
        <v>425.25</v>
      </c>
      <c r="T173" s="34">
        <v>364.5</v>
      </c>
      <c r="U173" s="29">
        <v>610</v>
      </c>
      <c r="V173" s="29">
        <v>430</v>
      </c>
      <c r="W173" s="29">
        <v>360</v>
      </c>
    </row>
    <row r="174" spans="1:23" x14ac:dyDescent="0.25">
      <c r="A174" s="8" t="s">
        <v>311</v>
      </c>
      <c r="B174" s="28" t="s">
        <v>429</v>
      </c>
      <c r="C174" s="8">
        <v>167</v>
      </c>
      <c r="D174" s="37" t="s">
        <v>174</v>
      </c>
      <c r="E174" s="37" t="s">
        <v>119</v>
      </c>
      <c r="F174" s="37" t="s">
        <v>175</v>
      </c>
      <c r="G174" s="38">
        <v>800</v>
      </c>
      <c r="H174" s="33">
        <v>544</v>
      </c>
      <c r="I174" s="33">
        <v>480</v>
      </c>
      <c r="J174" s="38">
        <v>650</v>
      </c>
      <c r="K174" s="34">
        <v>450</v>
      </c>
      <c r="L174" s="34">
        <v>390</v>
      </c>
      <c r="M174" s="35">
        <f>VLOOKUP(B174&amp;A174&amp;J174,'[1]MA DO'!$C$5:$X$3586,22,0)</f>
        <v>1.06</v>
      </c>
      <c r="N174" s="36">
        <f t="shared" si="4"/>
        <v>1.06</v>
      </c>
      <c r="O174" s="36">
        <f t="shared" si="5"/>
        <v>1.06</v>
      </c>
      <c r="P174" s="11"/>
      <c r="Q174" s="29">
        <v>720</v>
      </c>
      <c r="R174" s="29">
        <v>648</v>
      </c>
      <c r="S174" s="34">
        <v>453.59999999999997</v>
      </c>
      <c r="T174" s="34">
        <v>388.8</v>
      </c>
      <c r="U174" s="29">
        <v>650</v>
      </c>
      <c r="V174" s="29">
        <v>450</v>
      </c>
      <c r="W174" s="29">
        <v>390</v>
      </c>
    </row>
    <row r="175" spans="1:23" ht="31.5" x14ac:dyDescent="0.25">
      <c r="A175" s="8" t="s">
        <v>312</v>
      </c>
      <c r="B175" s="28" t="s">
        <v>429</v>
      </c>
      <c r="C175" s="8">
        <v>168</v>
      </c>
      <c r="D175" s="37" t="s">
        <v>176</v>
      </c>
      <c r="E175" s="37" t="s">
        <v>404</v>
      </c>
      <c r="F175" s="37" t="s">
        <v>443</v>
      </c>
      <c r="G175" s="38">
        <v>800</v>
      </c>
      <c r="H175" s="33">
        <v>544</v>
      </c>
      <c r="I175" s="33">
        <v>480</v>
      </c>
      <c r="J175" s="38">
        <v>650</v>
      </c>
      <c r="K175" s="34">
        <v>450</v>
      </c>
      <c r="L175" s="34">
        <v>390</v>
      </c>
      <c r="M175" s="35">
        <f>VLOOKUP(B175&amp;A175&amp;J175,'[1]MA DO'!$C$5:$X$3586,22,0)</f>
        <v>1.06</v>
      </c>
      <c r="N175" s="36">
        <f t="shared" si="4"/>
        <v>1.06</v>
      </c>
      <c r="O175" s="36">
        <f t="shared" si="5"/>
        <v>1.06</v>
      </c>
      <c r="P175" s="11"/>
      <c r="Q175" s="29">
        <v>720</v>
      </c>
      <c r="R175" s="29">
        <v>648</v>
      </c>
      <c r="S175" s="34">
        <v>453.59999999999997</v>
      </c>
      <c r="T175" s="34">
        <v>388.8</v>
      </c>
      <c r="U175" s="29">
        <v>650</v>
      </c>
      <c r="V175" s="29">
        <v>450</v>
      </c>
      <c r="W175" s="29">
        <v>390</v>
      </c>
    </row>
    <row r="176" spans="1:23" x14ac:dyDescent="0.25">
      <c r="A176" s="8" t="s">
        <v>313</v>
      </c>
      <c r="B176" s="28" t="s">
        <v>429</v>
      </c>
      <c r="C176" s="8">
        <v>169</v>
      </c>
      <c r="D176" s="37" t="s">
        <v>177</v>
      </c>
      <c r="E176" s="37" t="s">
        <v>165</v>
      </c>
      <c r="F176" s="37" t="s">
        <v>410</v>
      </c>
      <c r="G176" s="38">
        <v>800</v>
      </c>
      <c r="H176" s="33">
        <v>544</v>
      </c>
      <c r="I176" s="33">
        <v>480</v>
      </c>
      <c r="J176" s="38">
        <v>650</v>
      </c>
      <c r="K176" s="34">
        <v>450</v>
      </c>
      <c r="L176" s="34">
        <v>390</v>
      </c>
      <c r="M176" s="35">
        <f>VLOOKUP(B176&amp;A176&amp;J176,'[1]MA DO'!$C$5:$X$3586,22,0)</f>
        <v>1.06</v>
      </c>
      <c r="N176" s="36">
        <f t="shared" si="4"/>
        <v>1.06</v>
      </c>
      <c r="O176" s="36">
        <f t="shared" si="5"/>
        <v>1.06</v>
      </c>
      <c r="P176" s="11"/>
      <c r="Q176" s="29">
        <v>720</v>
      </c>
      <c r="R176" s="29">
        <v>648</v>
      </c>
      <c r="S176" s="34">
        <v>453.59999999999997</v>
      </c>
      <c r="T176" s="34">
        <v>388.8</v>
      </c>
      <c r="U176" s="29">
        <v>650</v>
      </c>
      <c r="V176" s="29">
        <v>450</v>
      </c>
      <c r="W176" s="29">
        <v>390</v>
      </c>
    </row>
    <row r="177" spans="1:23" x14ac:dyDescent="0.25">
      <c r="A177" s="8" t="s">
        <v>314</v>
      </c>
      <c r="B177" s="28" t="s">
        <v>429</v>
      </c>
      <c r="C177" s="8">
        <v>170</v>
      </c>
      <c r="D177" s="37" t="s">
        <v>178</v>
      </c>
      <c r="E177" s="37" t="s">
        <v>177</v>
      </c>
      <c r="F177" s="37" t="s">
        <v>179</v>
      </c>
      <c r="G177" s="38">
        <v>650</v>
      </c>
      <c r="H177" s="33">
        <v>442.00000000000006</v>
      </c>
      <c r="I177" s="33">
        <v>390</v>
      </c>
      <c r="J177" s="38">
        <v>530</v>
      </c>
      <c r="K177" s="34">
        <v>370</v>
      </c>
      <c r="L177" s="34">
        <v>320</v>
      </c>
      <c r="M177" s="35">
        <f>VLOOKUP(B177&amp;A177&amp;J177,'[1]MA DO'!$C$5:$X$3586,22,0)</f>
        <v>1.06</v>
      </c>
      <c r="N177" s="36">
        <f t="shared" si="4"/>
        <v>1.06</v>
      </c>
      <c r="O177" s="36">
        <f t="shared" si="5"/>
        <v>1.06</v>
      </c>
      <c r="P177" s="11"/>
      <c r="Q177" s="29">
        <v>585</v>
      </c>
      <c r="R177" s="29">
        <v>526.5</v>
      </c>
      <c r="S177" s="34">
        <v>368.54999999999995</v>
      </c>
      <c r="T177" s="34">
        <v>315.89999999999998</v>
      </c>
      <c r="U177" s="29">
        <v>530</v>
      </c>
      <c r="V177" s="29">
        <v>370</v>
      </c>
      <c r="W177" s="29">
        <v>320</v>
      </c>
    </row>
    <row r="178" spans="1:23" x14ac:dyDescent="0.25">
      <c r="A178" s="8" t="s">
        <v>315</v>
      </c>
      <c r="B178" s="28" t="s">
        <v>429</v>
      </c>
      <c r="C178" s="8">
        <v>171</v>
      </c>
      <c r="D178" s="37" t="s">
        <v>179</v>
      </c>
      <c r="E178" s="37" t="s">
        <v>177</v>
      </c>
      <c r="F178" s="37" t="s">
        <v>405</v>
      </c>
      <c r="G178" s="38">
        <v>650</v>
      </c>
      <c r="H178" s="33">
        <v>442.00000000000006</v>
      </c>
      <c r="I178" s="33">
        <v>390</v>
      </c>
      <c r="J178" s="38">
        <v>530</v>
      </c>
      <c r="K178" s="34">
        <v>370</v>
      </c>
      <c r="L178" s="34">
        <v>320</v>
      </c>
      <c r="M178" s="35">
        <f>VLOOKUP(B178&amp;A178&amp;J178,'[1]MA DO'!$C$5:$X$3586,22,0)</f>
        <v>1.06</v>
      </c>
      <c r="N178" s="36">
        <f t="shared" si="4"/>
        <v>1.06</v>
      </c>
      <c r="O178" s="36">
        <f t="shared" si="5"/>
        <v>1.06</v>
      </c>
      <c r="P178" s="11"/>
      <c r="Q178" s="29">
        <v>585</v>
      </c>
      <c r="R178" s="29">
        <v>526.5</v>
      </c>
      <c r="S178" s="34">
        <v>368.54999999999995</v>
      </c>
      <c r="T178" s="34">
        <v>315.89999999999998</v>
      </c>
      <c r="U178" s="29">
        <v>530</v>
      </c>
      <c r="V178" s="29">
        <v>370</v>
      </c>
      <c r="W178" s="29">
        <v>320</v>
      </c>
    </row>
    <row r="179" spans="1:23" x14ac:dyDescent="0.25">
      <c r="A179" s="8" t="s">
        <v>316</v>
      </c>
      <c r="B179" s="28" t="s">
        <v>429</v>
      </c>
      <c r="C179" s="8">
        <v>172</v>
      </c>
      <c r="D179" s="37" t="s">
        <v>180</v>
      </c>
      <c r="E179" s="37" t="s">
        <v>181</v>
      </c>
      <c r="F179" s="37" t="s">
        <v>182</v>
      </c>
      <c r="G179" s="38">
        <v>650</v>
      </c>
      <c r="H179" s="33">
        <v>442.00000000000006</v>
      </c>
      <c r="I179" s="33">
        <v>390</v>
      </c>
      <c r="J179" s="38">
        <v>530</v>
      </c>
      <c r="K179" s="34">
        <v>370</v>
      </c>
      <c r="L179" s="34">
        <v>320</v>
      </c>
      <c r="M179" s="35">
        <f>VLOOKUP(B179&amp;A179&amp;J179,'[1]MA DO'!$C$5:$X$3586,22,0)</f>
        <v>1.06</v>
      </c>
      <c r="N179" s="36">
        <f t="shared" si="4"/>
        <v>1.06</v>
      </c>
      <c r="O179" s="36">
        <f t="shared" si="5"/>
        <v>1.06</v>
      </c>
      <c r="P179" s="11"/>
      <c r="Q179" s="29">
        <v>585</v>
      </c>
      <c r="R179" s="29">
        <v>526.5</v>
      </c>
      <c r="S179" s="34">
        <v>368.54999999999995</v>
      </c>
      <c r="T179" s="34">
        <v>315.89999999999998</v>
      </c>
      <c r="U179" s="29">
        <v>530</v>
      </c>
      <c r="V179" s="29">
        <v>370</v>
      </c>
      <c r="W179" s="29">
        <v>320</v>
      </c>
    </row>
    <row r="180" spans="1:23" ht="31.5" x14ac:dyDescent="0.25">
      <c r="A180" s="8" t="s">
        <v>317</v>
      </c>
      <c r="B180" s="28" t="s">
        <v>429</v>
      </c>
      <c r="C180" s="8">
        <v>173</v>
      </c>
      <c r="D180" s="37" t="s">
        <v>182</v>
      </c>
      <c r="E180" s="37" t="s">
        <v>434</v>
      </c>
      <c r="F180" s="37" t="s">
        <v>444</v>
      </c>
      <c r="G180" s="38">
        <v>650</v>
      </c>
      <c r="H180" s="33">
        <v>442.00000000000006</v>
      </c>
      <c r="I180" s="33">
        <v>390</v>
      </c>
      <c r="J180" s="38">
        <v>530</v>
      </c>
      <c r="K180" s="34">
        <v>370</v>
      </c>
      <c r="L180" s="34">
        <v>320</v>
      </c>
      <c r="M180" s="35">
        <f>VLOOKUP(B180&amp;A180&amp;J180,'[1]MA DO'!$C$5:$X$3586,22,0)</f>
        <v>1.06</v>
      </c>
      <c r="N180" s="36">
        <f t="shared" si="4"/>
        <v>1.06</v>
      </c>
      <c r="O180" s="36">
        <f t="shared" si="5"/>
        <v>1.06</v>
      </c>
      <c r="P180" s="11"/>
      <c r="Q180" s="29">
        <v>585</v>
      </c>
      <c r="R180" s="29">
        <v>526.5</v>
      </c>
      <c r="S180" s="34">
        <v>368.54999999999995</v>
      </c>
      <c r="T180" s="34">
        <v>315.89999999999998</v>
      </c>
      <c r="U180" s="29">
        <v>530</v>
      </c>
      <c r="V180" s="29">
        <v>370</v>
      </c>
      <c r="W180" s="29">
        <v>320</v>
      </c>
    </row>
    <row r="181" spans="1:23" x14ac:dyDescent="0.25">
      <c r="A181" s="8" t="s">
        <v>318</v>
      </c>
      <c r="B181" s="28" t="s">
        <v>429</v>
      </c>
      <c r="C181" s="8">
        <v>174</v>
      </c>
      <c r="D181" s="37" t="s">
        <v>183</v>
      </c>
      <c r="E181" s="37" t="s">
        <v>177</v>
      </c>
      <c r="F181" s="37" t="s">
        <v>179</v>
      </c>
      <c r="G181" s="38">
        <v>650</v>
      </c>
      <c r="H181" s="33">
        <v>442.00000000000006</v>
      </c>
      <c r="I181" s="33">
        <v>390</v>
      </c>
      <c r="J181" s="38">
        <v>530</v>
      </c>
      <c r="K181" s="34">
        <v>370</v>
      </c>
      <c r="L181" s="34">
        <v>320</v>
      </c>
      <c r="M181" s="35">
        <f>VLOOKUP(B181&amp;A181&amp;J181,'[1]MA DO'!$C$5:$X$3586,22,0)</f>
        <v>1.06</v>
      </c>
      <c r="N181" s="36">
        <f t="shared" si="4"/>
        <v>1.06</v>
      </c>
      <c r="O181" s="36">
        <f t="shared" si="5"/>
        <v>1.06</v>
      </c>
      <c r="P181" s="11"/>
      <c r="Q181" s="29">
        <v>585</v>
      </c>
      <c r="R181" s="29">
        <v>526.5</v>
      </c>
      <c r="S181" s="34">
        <v>368.54999999999995</v>
      </c>
      <c r="T181" s="34">
        <v>315.89999999999998</v>
      </c>
      <c r="U181" s="29">
        <v>530</v>
      </c>
      <c r="V181" s="29">
        <v>370</v>
      </c>
      <c r="W181" s="29">
        <v>320</v>
      </c>
    </row>
    <row r="182" spans="1:23" ht="31.5" x14ac:dyDescent="0.25">
      <c r="A182" s="8" t="s">
        <v>322</v>
      </c>
      <c r="B182" s="28" t="s">
        <v>429</v>
      </c>
      <c r="C182" s="8">
        <v>175</v>
      </c>
      <c r="D182" s="37" t="s">
        <v>184</v>
      </c>
      <c r="E182" s="37" t="s">
        <v>145</v>
      </c>
      <c r="F182" s="37" t="s">
        <v>445</v>
      </c>
      <c r="G182" s="38">
        <v>650</v>
      </c>
      <c r="H182" s="33">
        <v>442.00000000000006</v>
      </c>
      <c r="I182" s="33">
        <v>390</v>
      </c>
      <c r="J182" s="38">
        <v>530</v>
      </c>
      <c r="K182" s="34">
        <v>370</v>
      </c>
      <c r="L182" s="34">
        <v>320</v>
      </c>
      <c r="M182" s="35">
        <f>VLOOKUP(B182&amp;A182&amp;J182,'[1]MA DO'!$C$5:$X$3586,22,0)</f>
        <v>1.06</v>
      </c>
      <c r="N182" s="36">
        <f t="shared" si="4"/>
        <v>1.06</v>
      </c>
      <c r="O182" s="36">
        <f t="shared" si="5"/>
        <v>1.06</v>
      </c>
      <c r="P182" s="11"/>
      <c r="Q182" s="29">
        <v>585</v>
      </c>
      <c r="R182" s="29">
        <v>526.5</v>
      </c>
      <c r="S182" s="34">
        <v>368.54999999999995</v>
      </c>
      <c r="T182" s="34">
        <v>315.89999999999998</v>
      </c>
      <c r="U182" s="29">
        <v>530</v>
      </c>
      <c r="V182" s="29">
        <v>370</v>
      </c>
      <c r="W182" s="29">
        <v>320</v>
      </c>
    </row>
    <row r="183" spans="1:23" x14ac:dyDescent="0.25">
      <c r="A183" s="8" t="s">
        <v>323</v>
      </c>
      <c r="B183" s="28" t="s">
        <v>429</v>
      </c>
      <c r="C183" s="8">
        <v>176</v>
      </c>
      <c r="D183" s="37" t="s">
        <v>185</v>
      </c>
      <c r="E183" s="37" t="s">
        <v>177</v>
      </c>
      <c r="F183" s="37" t="s">
        <v>405</v>
      </c>
      <c r="G183" s="38">
        <v>650</v>
      </c>
      <c r="H183" s="33">
        <v>442.00000000000006</v>
      </c>
      <c r="I183" s="33">
        <v>390</v>
      </c>
      <c r="J183" s="38">
        <v>530</v>
      </c>
      <c r="K183" s="34">
        <v>370</v>
      </c>
      <c r="L183" s="34">
        <v>320</v>
      </c>
      <c r="M183" s="35">
        <f>VLOOKUP(B183&amp;A183&amp;J183,'[1]MA DO'!$C$5:$X$3586,22,0)</f>
        <v>1.06</v>
      </c>
      <c r="N183" s="36">
        <f t="shared" si="4"/>
        <v>1.06</v>
      </c>
      <c r="O183" s="36">
        <f t="shared" si="5"/>
        <v>1.06</v>
      </c>
      <c r="P183" s="11"/>
      <c r="Q183" s="29">
        <v>585</v>
      </c>
      <c r="R183" s="29">
        <v>526.5</v>
      </c>
      <c r="S183" s="34">
        <v>368.54999999999995</v>
      </c>
      <c r="T183" s="34">
        <v>315.89999999999998</v>
      </c>
      <c r="U183" s="29">
        <v>530</v>
      </c>
      <c r="V183" s="29">
        <v>370</v>
      </c>
      <c r="W183" s="29">
        <v>320</v>
      </c>
    </row>
    <row r="184" spans="1:23" ht="31.5" x14ac:dyDescent="0.25">
      <c r="A184" s="8" t="s">
        <v>324</v>
      </c>
      <c r="B184" s="28" t="s">
        <v>429</v>
      </c>
      <c r="C184" s="8">
        <v>177</v>
      </c>
      <c r="D184" s="37" t="s">
        <v>186</v>
      </c>
      <c r="E184" s="37" t="s">
        <v>187</v>
      </c>
      <c r="F184" s="37" t="s">
        <v>446</v>
      </c>
      <c r="G184" s="38">
        <v>800</v>
      </c>
      <c r="H184" s="33">
        <v>544</v>
      </c>
      <c r="I184" s="33">
        <v>480</v>
      </c>
      <c r="J184" s="38">
        <v>650</v>
      </c>
      <c r="K184" s="34">
        <v>450</v>
      </c>
      <c r="L184" s="34">
        <v>390</v>
      </c>
      <c r="M184" s="35">
        <f>VLOOKUP(B184&amp;A184&amp;J184,'[1]MA DO'!$C$5:$X$3586,22,0)</f>
        <v>1.06</v>
      </c>
      <c r="N184" s="36">
        <f t="shared" si="4"/>
        <v>1.06</v>
      </c>
      <c r="O184" s="36">
        <f t="shared" si="5"/>
        <v>1.06</v>
      </c>
      <c r="P184" s="11"/>
      <c r="Q184" s="29">
        <v>720</v>
      </c>
      <c r="R184" s="29">
        <v>648</v>
      </c>
      <c r="S184" s="34">
        <v>453.59999999999997</v>
      </c>
      <c r="T184" s="34">
        <v>388.8</v>
      </c>
      <c r="U184" s="29">
        <v>650</v>
      </c>
      <c r="V184" s="29">
        <v>450</v>
      </c>
      <c r="W184" s="29">
        <v>390</v>
      </c>
    </row>
    <row r="185" spans="1:23" ht="31.5" x14ac:dyDescent="0.25">
      <c r="A185" s="8" t="s">
        <v>325</v>
      </c>
      <c r="B185" s="28" t="s">
        <v>429</v>
      </c>
      <c r="C185" s="8">
        <v>178</v>
      </c>
      <c r="D185" s="37" t="s">
        <v>188</v>
      </c>
      <c r="E185" s="37" t="s">
        <v>177</v>
      </c>
      <c r="F185" s="37" t="s">
        <v>447</v>
      </c>
      <c r="G185" s="38">
        <v>650</v>
      </c>
      <c r="H185" s="33">
        <v>442.00000000000006</v>
      </c>
      <c r="I185" s="33">
        <v>390</v>
      </c>
      <c r="J185" s="38">
        <v>530</v>
      </c>
      <c r="K185" s="34">
        <v>370</v>
      </c>
      <c r="L185" s="34">
        <v>320</v>
      </c>
      <c r="M185" s="35">
        <f>VLOOKUP(B185&amp;A185&amp;J185,'[1]MA DO'!$C$5:$X$3586,22,0)</f>
        <v>1.06</v>
      </c>
      <c r="N185" s="36">
        <f t="shared" si="4"/>
        <v>1.06</v>
      </c>
      <c r="O185" s="36">
        <f t="shared" si="5"/>
        <v>1.06</v>
      </c>
      <c r="P185" s="11"/>
      <c r="Q185" s="29">
        <v>585</v>
      </c>
      <c r="R185" s="29">
        <v>526.5</v>
      </c>
      <c r="S185" s="34">
        <v>368.54999999999995</v>
      </c>
      <c r="T185" s="34">
        <v>315.89999999999998</v>
      </c>
      <c r="U185" s="29">
        <v>530</v>
      </c>
      <c r="V185" s="29">
        <v>370</v>
      </c>
      <c r="W185" s="29">
        <v>320</v>
      </c>
    </row>
    <row r="186" spans="1:23" x14ac:dyDescent="0.25">
      <c r="A186" s="8" t="s">
        <v>326</v>
      </c>
      <c r="B186" s="28" t="s">
        <v>429</v>
      </c>
      <c r="C186" s="8">
        <v>179</v>
      </c>
      <c r="D186" s="37" t="s">
        <v>189</v>
      </c>
      <c r="E186" s="37" t="s">
        <v>188</v>
      </c>
      <c r="F186" s="37" t="s">
        <v>164</v>
      </c>
      <c r="G186" s="38">
        <v>650</v>
      </c>
      <c r="H186" s="33">
        <v>442.00000000000006</v>
      </c>
      <c r="I186" s="33">
        <v>390</v>
      </c>
      <c r="J186" s="38">
        <v>530</v>
      </c>
      <c r="K186" s="34">
        <v>370</v>
      </c>
      <c r="L186" s="34">
        <v>320</v>
      </c>
      <c r="M186" s="35">
        <f>VLOOKUP(B186&amp;A186&amp;J186,'[1]MA DO'!$C$5:$X$3586,22,0)</f>
        <v>1.06</v>
      </c>
      <c r="N186" s="36">
        <f t="shared" si="4"/>
        <v>1.06</v>
      </c>
      <c r="O186" s="36">
        <f t="shared" si="5"/>
        <v>1.06</v>
      </c>
      <c r="P186" s="11"/>
      <c r="Q186" s="29">
        <v>585</v>
      </c>
      <c r="R186" s="29">
        <v>526.5</v>
      </c>
      <c r="S186" s="34">
        <v>368.54999999999995</v>
      </c>
      <c r="T186" s="34">
        <v>315.89999999999998</v>
      </c>
      <c r="U186" s="29">
        <v>530</v>
      </c>
      <c r="V186" s="29">
        <v>370</v>
      </c>
      <c r="W186" s="29">
        <v>320</v>
      </c>
    </row>
    <row r="187" spans="1:23" x14ac:dyDescent="0.25">
      <c r="A187" s="8" t="s">
        <v>327</v>
      </c>
      <c r="B187" s="28" t="s">
        <v>429</v>
      </c>
      <c r="C187" s="8">
        <v>180</v>
      </c>
      <c r="D187" s="37" t="s">
        <v>190</v>
      </c>
      <c r="E187" s="37" t="s">
        <v>125</v>
      </c>
      <c r="F187" s="37" t="s">
        <v>149</v>
      </c>
      <c r="G187" s="38">
        <v>800</v>
      </c>
      <c r="H187" s="33">
        <v>544</v>
      </c>
      <c r="I187" s="33">
        <v>480</v>
      </c>
      <c r="J187" s="38">
        <v>650</v>
      </c>
      <c r="K187" s="34">
        <v>450</v>
      </c>
      <c r="L187" s="34">
        <v>390</v>
      </c>
      <c r="M187" s="35">
        <f>VLOOKUP(B187&amp;A187&amp;J187,'[1]MA DO'!$C$5:$X$3586,22,0)</f>
        <v>1.05</v>
      </c>
      <c r="N187" s="36">
        <f t="shared" si="4"/>
        <v>1.05</v>
      </c>
      <c r="O187" s="36">
        <f t="shared" si="5"/>
        <v>1.05</v>
      </c>
      <c r="P187" s="11"/>
      <c r="Q187" s="29">
        <v>720</v>
      </c>
      <c r="R187" s="29">
        <v>648</v>
      </c>
      <c r="S187" s="34">
        <v>453.59999999999997</v>
      </c>
      <c r="T187" s="34">
        <v>388.8</v>
      </c>
      <c r="U187" s="29">
        <v>650</v>
      </c>
      <c r="V187" s="29">
        <v>450</v>
      </c>
      <c r="W187" s="29">
        <v>390</v>
      </c>
    </row>
    <row r="188" spans="1:23" x14ac:dyDescent="0.25">
      <c r="A188" s="8" t="s">
        <v>328</v>
      </c>
      <c r="B188" s="28" t="s">
        <v>429</v>
      </c>
      <c r="C188" s="8">
        <v>181</v>
      </c>
      <c r="D188" s="37" t="s">
        <v>191</v>
      </c>
      <c r="E188" s="37" t="s">
        <v>145</v>
      </c>
      <c r="F188" s="37" t="s">
        <v>163</v>
      </c>
      <c r="G188" s="38">
        <v>800</v>
      </c>
      <c r="H188" s="33">
        <v>544</v>
      </c>
      <c r="I188" s="33">
        <v>480</v>
      </c>
      <c r="J188" s="38">
        <v>650</v>
      </c>
      <c r="K188" s="34">
        <v>450</v>
      </c>
      <c r="L188" s="34">
        <v>390</v>
      </c>
      <c r="M188" s="35">
        <f>VLOOKUP(B188&amp;A188&amp;J188,'[1]MA DO'!$C$5:$X$3586,22,0)</f>
        <v>1.06</v>
      </c>
      <c r="N188" s="36">
        <f t="shared" si="4"/>
        <v>1.06</v>
      </c>
      <c r="O188" s="36">
        <f t="shared" si="5"/>
        <v>1.06</v>
      </c>
      <c r="P188" s="11"/>
      <c r="Q188" s="29">
        <v>720</v>
      </c>
      <c r="R188" s="29">
        <v>648</v>
      </c>
      <c r="S188" s="34">
        <v>453.59999999999997</v>
      </c>
      <c r="T188" s="34">
        <v>388.8</v>
      </c>
      <c r="U188" s="29">
        <v>650</v>
      </c>
      <c r="V188" s="29">
        <v>450</v>
      </c>
      <c r="W188" s="29">
        <v>390</v>
      </c>
    </row>
    <row r="189" spans="1:23" ht="31.5" x14ac:dyDescent="0.25">
      <c r="A189" s="8" t="s">
        <v>329</v>
      </c>
      <c r="B189" s="28" t="s">
        <v>429</v>
      </c>
      <c r="C189" s="8">
        <v>182</v>
      </c>
      <c r="D189" s="37" t="s">
        <v>192</v>
      </c>
      <c r="E189" s="37" t="s">
        <v>146</v>
      </c>
      <c r="F189" s="37" t="s">
        <v>448</v>
      </c>
      <c r="G189" s="38">
        <v>800</v>
      </c>
      <c r="H189" s="33">
        <v>544</v>
      </c>
      <c r="I189" s="33">
        <v>480</v>
      </c>
      <c r="J189" s="38">
        <v>650</v>
      </c>
      <c r="K189" s="34">
        <v>450</v>
      </c>
      <c r="L189" s="34">
        <v>390</v>
      </c>
      <c r="M189" s="35">
        <f>VLOOKUP(B189&amp;A189&amp;J189,'[1]MA DO'!$C$5:$X$3586,22,0)</f>
        <v>1.06</v>
      </c>
      <c r="N189" s="36">
        <f t="shared" si="4"/>
        <v>1.06</v>
      </c>
      <c r="O189" s="36">
        <f t="shared" si="5"/>
        <v>1.06</v>
      </c>
      <c r="P189" s="11"/>
      <c r="Q189" s="29">
        <v>720</v>
      </c>
      <c r="R189" s="29">
        <v>648</v>
      </c>
      <c r="S189" s="34">
        <v>453.59999999999997</v>
      </c>
      <c r="T189" s="34">
        <v>388.8</v>
      </c>
      <c r="U189" s="29">
        <v>650</v>
      </c>
      <c r="V189" s="29">
        <v>450</v>
      </c>
      <c r="W189" s="29">
        <v>390</v>
      </c>
    </row>
    <row r="190" spans="1:23" x14ac:dyDescent="0.25">
      <c r="A190" s="8" t="s">
        <v>330</v>
      </c>
      <c r="B190" s="28" t="s">
        <v>429</v>
      </c>
      <c r="C190" s="8">
        <v>183</v>
      </c>
      <c r="D190" s="37" t="s">
        <v>168</v>
      </c>
      <c r="E190" s="37" t="s">
        <v>153</v>
      </c>
      <c r="F190" s="37" t="s">
        <v>58</v>
      </c>
      <c r="G190" s="38">
        <v>650</v>
      </c>
      <c r="H190" s="33">
        <v>442.00000000000006</v>
      </c>
      <c r="I190" s="33">
        <v>390</v>
      </c>
      <c r="J190" s="38">
        <v>530</v>
      </c>
      <c r="K190" s="34">
        <v>370</v>
      </c>
      <c r="L190" s="34">
        <v>320</v>
      </c>
      <c r="M190" s="35">
        <f>VLOOKUP(B190&amp;A190&amp;J190,'[1]MA DO'!$C$5:$X$3586,22,0)</f>
        <v>1.06</v>
      </c>
      <c r="N190" s="36">
        <f t="shared" si="4"/>
        <v>1.06</v>
      </c>
      <c r="O190" s="36">
        <f t="shared" si="5"/>
        <v>1.06</v>
      </c>
      <c r="P190" s="11"/>
      <c r="Q190" s="29">
        <v>585</v>
      </c>
      <c r="R190" s="29">
        <v>526.5</v>
      </c>
      <c r="S190" s="34">
        <v>368.54999999999995</v>
      </c>
      <c r="T190" s="34">
        <v>315.89999999999998</v>
      </c>
      <c r="U190" s="29">
        <v>530</v>
      </c>
      <c r="V190" s="29">
        <v>370</v>
      </c>
      <c r="W190" s="29">
        <v>320</v>
      </c>
    </row>
    <row r="191" spans="1:23" ht="31.5" x14ac:dyDescent="0.25">
      <c r="A191" s="8" t="s">
        <v>396</v>
      </c>
      <c r="B191" s="28" t="s">
        <v>429</v>
      </c>
      <c r="C191" s="8">
        <v>184</v>
      </c>
      <c r="D191" s="37" t="s">
        <v>435</v>
      </c>
      <c r="E191" s="37"/>
      <c r="F191" s="37"/>
      <c r="G191" s="38">
        <v>1200</v>
      </c>
      <c r="H191" s="33">
        <v>816.00000000000011</v>
      </c>
      <c r="I191" s="33">
        <v>720</v>
      </c>
      <c r="J191" s="38">
        <v>970</v>
      </c>
      <c r="K191" s="34">
        <v>680</v>
      </c>
      <c r="L191" s="34">
        <v>580</v>
      </c>
      <c r="M191" s="35">
        <f>VLOOKUP(B191&amp;A191&amp;J191,'[1]MA DO'!$C$5:$X$3586,22,0)</f>
        <v>1.0500000000000005</v>
      </c>
      <c r="N191" s="36">
        <f t="shared" si="4"/>
        <v>1.0500000000000005</v>
      </c>
      <c r="O191" s="36">
        <f t="shared" si="5"/>
        <v>1.0500000000000005</v>
      </c>
      <c r="P191" s="11"/>
      <c r="Q191" s="29">
        <v>1080</v>
      </c>
      <c r="R191" s="29">
        <v>972</v>
      </c>
      <c r="S191" s="34">
        <v>680.4</v>
      </c>
      <c r="T191" s="34">
        <v>583.19999999999993</v>
      </c>
      <c r="U191" s="29">
        <v>970</v>
      </c>
      <c r="V191" s="29">
        <v>680</v>
      </c>
      <c r="W191" s="29">
        <v>580</v>
      </c>
    </row>
    <row r="192" spans="1:23" ht="146.25" customHeight="1" x14ac:dyDescent="0.25">
      <c r="A192" s="8" t="s">
        <v>331</v>
      </c>
      <c r="B192" s="28" t="s">
        <v>429</v>
      </c>
      <c r="C192" s="8">
        <v>185</v>
      </c>
      <c r="D192" s="37" t="s">
        <v>436</v>
      </c>
      <c r="E192" s="37"/>
      <c r="F192" s="37"/>
      <c r="G192" s="38">
        <v>1200</v>
      </c>
      <c r="H192" s="33">
        <v>816.00000000000011</v>
      </c>
      <c r="I192" s="33">
        <v>720</v>
      </c>
      <c r="J192" s="38">
        <v>970</v>
      </c>
      <c r="K192" s="34">
        <v>680</v>
      </c>
      <c r="L192" s="34">
        <v>580</v>
      </c>
      <c r="M192" s="35">
        <f>VLOOKUP(B192&amp;A192&amp;J192,'[1]MA DO'!$C$5:$X$3586,22,0)</f>
        <v>1.0555609221527709</v>
      </c>
      <c r="N192" s="36">
        <f t="shared" si="4"/>
        <v>1.0555609221527709</v>
      </c>
      <c r="O192" s="36">
        <f t="shared" si="5"/>
        <v>1.0555609221527709</v>
      </c>
      <c r="P192" s="11"/>
      <c r="Q192" s="29">
        <v>1080</v>
      </c>
      <c r="R192" s="29">
        <v>972</v>
      </c>
      <c r="S192" s="34">
        <v>680.4</v>
      </c>
      <c r="T192" s="34">
        <v>583.19999999999993</v>
      </c>
      <c r="U192" s="29">
        <v>970</v>
      </c>
      <c r="V192" s="29">
        <v>680</v>
      </c>
      <c r="W192" s="29">
        <v>580</v>
      </c>
    </row>
    <row r="193" spans="1:23" ht="145.5" customHeight="1" x14ac:dyDescent="0.25">
      <c r="A193" s="8" t="s">
        <v>332</v>
      </c>
      <c r="B193" s="28" t="s">
        <v>429</v>
      </c>
      <c r="C193" s="8">
        <v>186</v>
      </c>
      <c r="D193" s="37" t="s">
        <v>437</v>
      </c>
      <c r="E193" s="37"/>
      <c r="F193" s="37"/>
      <c r="G193" s="38">
        <v>900</v>
      </c>
      <c r="H193" s="33">
        <v>612</v>
      </c>
      <c r="I193" s="33">
        <v>540</v>
      </c>
      <c r="J193" s="38">
        <v>730</v>
      </c>
      <c r="K193" s="34">
        <v>510</v>
      </c>
      <c r="L193" s="34">
        <v>440</v>
      </c>
      <c r="M193" s="35">
        <f>VLOOKUP(B193&amp;A193&amp;J193,'[1]MA DO'!$C$5:$X$3586,22,0)</f>
        <v>1.0519738984200084</v>
      </c>
      <c r="N193" s="36">
        <f t="shared" si="4"/>
        <v>1.0519738984200084</v>
      </c>
      <c r="O193" s="36">
        <f t="shared" si="5"/>
        <v>1.0519738984200084</v>
      </c>
      <c r="P193" s="11"/>
      <c r="Q193" s="29">
        <v>810</v>
      </c>
      <c r="R193" s="29">
        <v>729</v>
      </c>
      <c r="S193" s="34">
        <v>510.29999999999995</v>
      </c>
      <c r="T193" s="34">
        <v>437.4</v>
      </c>
      <c r="U193" s="29">
        <v>730</v>
      </c>
      <c r="V193" s="29">
        <v>510</v>
      </c>
      <c r="W193" s="29">
        <v>440</v>
      </c>
    </row>
    <row r="194" spans="1:23" ht="47.25" x14ac:dyDescent="0.25">
      <c r="A194" s="8" t="s">
        <v>418</v>
      </c>
      <c r="B194" s="28" t="s">
        <v>429</v>
      </c>
      <c r="C194" s="8">
        <v>187</v>
      </c>
      <c r="D194" s="37" t="s">
        <v>438</v>
      </c>
      <c r="E194" s="37"/>
      <c r="F194" s="37"/>
      <c r="G194" s="38">
        <v>1000</v>
      </c>
      <c r="H194" s="33">
        <v>680</v>
      </c>
      <c r="I194" s="33">
        <v>600</v>
      </c>
      <c r="J194" s="38">
        <v>810</v>
      </c>
      <c r="K194" s="34">
        <v>570</v>
      </c>
      <c r="L194" s="34">
        <v>490</v>
      </c>
      <c r="M194" s="35">
        <f>VLOOKUP(B194&amp;A194&amp;J194,'[1]MA DO'!$C$5:$X$3586,22,0)</f>
        <v>1.06</v>
      </c>
      <c r="N194" s="36">
        <f t="shared" si="4"/>
        <v>1.06</v>
      </c>
      <c r="O194" s="36">
        <f t="shared" si="5"/>
        <v>1.06</v>
      </c>
      <c r="P194" s="11"/>
      <c r="Q194" s="29">
        <v>900</v>
      </c>
      <c r="R194" s="29">
        <v>810</v>
      </c>
      <c r="S194" s="34">
        <v>567</v>
      </c>
      <c r="T194" s="34">
        <v>486</v>
      </c>
      <c r="U194" s="29">
        <v>810</v>
      </c>
      <c r="V194" s="29">
        <v>570</v>
      </c>
      <c r="W194" s="29">
        <v>490</v>
      </c>
    </row>
    <row r="195" spans="1:23" ht="88.5" customHeight="1" x14ac:dyDescent="0.25">
      <c r="A195" s="8" t="s">
        <v>393</v>
      </c>
      <c r="B195" s="28" t="s">
        <v>429</v>
      </c>
      <c r="C195" s="8">
        <v>188</v>
      </c>
      <c r="D195" s="37" t="s">
        <v>193</v>
      </c>
      <c r="E195" s="37"/>
      <c r="F195" s="37"/>
      <c r="G195" s="38">
        <v>900</v>
      </c>
      <c r="H195" s="33">
        <v>612</v>
      </c>
      <c r="I195" s="33">
        <v>540</v>
      </c>
      <c r="J195" s="38">
        <v>730</v>
      </c>
      <c r="K195" s="34">
        <v>510</v>
      </c>
      <c r="L195" s="34">
        <v>440</v>
      </c>
      <c r="M195" s="35">
        <f>VLOOKUP(B195&amp;A195&amp;J195,'[1]MA DO'!$C$5:$X$3586,22,0)</f>
        <v>1.05</v>
      </c>
      <c r="N195" s="36">
        <f t="shared" si="4"/>
        <v>1.05</v>
      </c>
      <c r="O195" s="36">
        <f t="shared" si="5"/>
        <v>1.05</v>
      </c>
      <c r="P195" s="11"/>
      <c r="Q195" s="29">
        <v>810</v>
      </c>
      <c r="R195" s="29">
        <v>729</v>
      </c>
      <c r="S195" s="34">
        <v>510.29999999999995</v>
      </c>
      <c r="T195" s="34">
        <v>437.4</v>
      </c>
      <c r="U195" s="29">
        <v>730</v>
      </c>
      <c r="V195" s="29">
        <v>510</v>
      </c>
      <c r="W195" s="29">
        <v>440</v>
      </c>
    </row>
    <row r="196" spans="1:23" ht="63" x14ac:dyDescent="0.25">
      <c r="A196" s="8" t="s">
        <v>394</v>
      </c>
      <c r="B196" s="28" t="s">
        <v>429</v>
      </c>
      <c r="C196" s="8">
        <v>189</v>
      </c>
      <c r="D196" s="37" t="s">
        <v>194</v>
      </c>
      <c r="E196" s="37"/>
      <c r="F196" s="37"/>
      <c r="G196" s="38">
        <v>700</v>
      </c>
      <c r="H196" s="33">
        <v>476.00000000000006</v>
      </c>
      <c r="I196" s="33">
        <v>420</v>
      </c>
      <c r="J196" s="38">
        <v>570</v>
      </c>
      <c r="K196" s="34">
        <v>400</v>
      </c>
      <c r="L196" s="34">
        <v>340</v>
      </c>
      <c r="M196" s="35">
        <f>VLOOKUP(B196&amp;A196&amp;J196,'[1]MA DO'!$C$5:$X$3586,22,0)</f>
        <v>1.0639348370927317</v>
      </c>
      <c r="N196" s="36">
        <f t="shared" si="4"/>
        <v>1.0639348370927317</v>
      </c>
      <c r="O196" s="36">
        <f t="shared" si="5"/>
        <v>1.0639348370927317</v>
      </c>
      <c r="P196" s="11"/>
      <c r="Q196" s="29">
        <v>630</v>
      </c>
      <c r="R196" s="29">
        <v>567</v>
      </c>
      <c r="S196" s="34">
        <v>396.9</v>
      </c>
      <c r="T196" s="34">
        <v>340.2</v>
      </c>
      <c r="U196" s="29">
        <v>570</v>
      </c>
      <c r="V196" s="29">
        <v>400</v>
      </c>
      <c r="W196" s="29">
        <v>340</v>
      </c>
    </row>
    <row r="197" spans="1:23" ht="27" customHeight="1" x14ac:dyDescent="0.25">
      <c r="A197" s="8" t="s">
        <v>395</v>
      </c>
      <c r="B197" s="28" t="s">
        <v>429</v>
      </c>
      <c r="C197" s="8">
        <v>190</v>
      </c>
      <c r="D197" s="37" t="s">
        <v>19</v>
      </c>
      <c r="E197" s="37"/>
      <c r="F197" s="37"/>
      <c r="G197" s="38">
        <v>500</v>
      </c>
      <c r="H197" s="33">
        <v>340</v>
      </c>
      <c r="I197" s="33">
        <v>300</v>
      </c>
      <c r="J197" s="38">
        <v>410</v>
      </c>
      <c r="K197" s="34">
        <v>280</v>
      </c>
      <c r="L197" s="34">
        <v>240</v>
      </c>
      <c r="M197" s="35">
        <f>VLOOKUP(B197&amp;A197&amp;J197,'[1]MA DO'!$C$5:$X$3586,22,0)</f>
        <v>1.0894073170731708</v>
      </c>
      <c r="N197" s="36">
        <f t="shared" si="4"/>
        <v>1.0894073170731708</v>
      </c>
      <c r="O197" s="36">
        <f t="shared" si="5"/>
        <v>1.0894073170731708</v>
      </c>
      <c r="P197" s="11"/>
      <c r="Q197" s="29">
        <v>450</v>
      </c>
      <c r="R197" s="29">
        <v>405</v>
      </c>
      <c r="S197" s="34">
        <v>283.5</v>
      </c>
      <c r="T197" s="34">
        <v>243</v>
      </c>
      <c r="U197" s="29">
        <v>410</v>
      </c>
      <c r="V197" s="29">
        <v>280</v>
      </c>
      <c r="W197" s="29">
        <v>240</v>
      </c>
    </row>
    <row r="198" spans="1:23" x14ac:dyDescent="0.25">
      <c r="G198" s="10"/>
    </row>
  </sheetData>
  <autoFilter ref="A5:W198" xr:uid="{1057FE0E-9BD3-4BA1-ADED-336EF71DE582}"/>
  <mergeCells count="14">
    <mergeCell ref="C3:O3"/>
    <mergeCell ref="N4:N5"/>
    <mergeCell ref="O4:O5"/>
    <mergeCell ref="L4:L5"/>
    <mergeCell ref="K4:K5"/>
    <mergeCell ref="J4:J5"/>
    <mergeCell ref="M4:M5"/>
    <mergeCell ref="G4:G5"/>
    <mergeCell ref="E4:F4"/>
    <mergeCell ref="C4:C5"/>
    <mergeCell ref="D4:D5"/>
    <mergeCell ref="I4:I5"/>
    <mergeCell ref="H4:H5"/>
    <mergeCell ref="C1:P2"/>
  </mergeCells>
  <pageMargins left="0.2" right="0.2" top="0.2" bottom="0.2" header="0.2" footer="0.2"/>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196"/>
  <sheetViews>
    <sheetView view="pageBreakPreview" topLeftCell="C1" zoomScale="80" zoomScaleNormal="80" zoomScaleSheetLayoutView="80" workbookViewId="0">
      <selection activeCell="C3" sqref="C3:O3"/>
    </sheetView>
  </sheetViews>
  <sheetFormatPr defaultColWidth="9.140625" defaultRowHeight="15.75" x14ac:dyDescent="0.25"/>
  <cols>
    <col min="1" max="1" width="9.140625" style="12" hidden="1" customWidth="1"/>
    <col min="2" max="2" width="13.5703125" style="12" hidden="1" customWidth="1"/>
    <col min="3" max="3" width="5" style="17" bestFit="1" customWidth="1"/>
    <col min="4" max="4" width="30" style="18" customWidth="1"/>
    <col min="5" max="6" width="38.42578125" style="18" customWidth="1"/>
    <col min="7" max="10" width="14.42578125" style="14" hidden="1" customWidth="1"/>
    <col min="11" max="12" width="14.42578125" style="16" customWidth="1"/>
    <col min="13" max="13" width="14.42578125" style="14" customWidth="1"/>
    <col min="14" max="14" width="14.42578125" style="14" hidden="1" customWidth="1"/>
    <col min="15" max="15" width="17.42578125" style="14" customWidth="1"/>
    <col min="16" max="16" width="9.140625" style="12" hidden="1" customWidth="1"/>
    <col min="17" max="16384" width="9.140625" style="12"/>
  </cols>
  <sheetData>
    <row r="1" spans="1:20" ht="30" customHeight="1" x14ac:dyDescent="0.25">
      <c r="B1" s="6"/>
      <c r="C1" s="50" t="s">
        <v>467</v>
      </c>
      <c r="D1" s="50"/>
      <c r="E1" s="50"/>
      <c r="F1" s="50"/>
      <c r="G1" s="50"/>
      <c r="H1" s="50"/>
      <c r="I1" s="50"/>
      <c r="J1" s="50"/>
      <c r="K1" s="50"/>
      <c r="L1" s="50"/>
      <c r="M1" s="50"/>
      <c r="N1" s="50"/>
      <c r="O1" s="50"/>
      <c r="P1" s="51"/>
      <c r="Q1" s="51"/>
      <c r="R1" s="51"/>
      <c r="S1" s="51"/>
      <c r="T1" s="51"/>
    </row>
    <row r="2" spans="1:20" ht="30" customHeight="1" x14ac:dyDescent="0.25">
      <c r="B2" s="6"/>
      <c r="C2" s="50"/>
      <c r="D2" s="50"/>
      <c r="E2" s="50"/>
      <c r="F2" s="50"/>
      <c r="G2" s="50"/>
      <c r="H2" s="50"/>
      <c r="I2" s="50"/>
      <c r="J2" s="50"/>
      <c r="K2" s="50"/>
      <c r="L2" s="50"/>
      <c r="M2" s="50"/>
      <c r="N2" s="50"/>
      <c r="O2" s="50"/>
      <c r="P2" s="51"/>
      <c r="Q2" s="51"/>
      <c r="R2" s="51"/>
      <c r="S2" s="51"/>
      <c r="T2" s="51"/>
    </row>
    <row r="3" spans="1:20" ht="30" customHeight="1" x14ac:dyDescent="0.25">
      <c r="B3" s="41"/>
      <c r="C3" s="43" t="s">
        <v>430</v>
      </c>
      <c r="D3" s="43"/>
      <c r="E3" s="43"/>
      <c r="F3" s="43"/>
      <c r="G3" s="43"/>
      <c r="H3" s="43"/>
      <c r="I3" s="43"/>
      <c r="J3" s="43"/>
      <c r="K3" s="43"/>
      <c r="L3" s="43"/>
      <c r="M3" s="43"/>
      <c r="N3" s="43"/>
      <c r="O3" s="43"/>
    </row>
    <row r="4" spans="1:20" ht="48" customHeight="1" x14ac:dyDescent="0.25">
      <c r="C4" s="46" t="s">
        <v>0</v>
      </c>
      <c r="D4" s="46" t="s">
        <v>1</v>
      </c>
      <c r="E4" s="46" t="s">
        <v>2</v>
      </c>
      <c r="F4" s="46"/>
      <c r="G4" s="48" t="s">
        <v>456</v>
      </c>
      <c r="H4" s="48" t="s">
        <v>457</v>
      </c>
      <c r="I4" s="48" t="s">
        <v>458</v>
      </c>
      <c r="J4" s="48" t="s">
        <v>459</v>
      </c>
      <c r="K4" s="49" t="s">
        <v>397</v>
      </c>
      <c r="L4" s="49" t="s">
        <v>406</v>
      </c>
      <c r="M4" s="48" t="s">
        <v>407</v>
      </c>
      <c r="N4" s="49" t="s">
        <v>466</v>
      </c>
      <c r="O4" s="47" t="s">
        <v>460</v>
      </c>
    </row>
    <row r="5" spans="1:20" ht="54" customHeight="1" x14ac:dyDescent="0.25">
      <c r="C5" s="46"/>
      <c r="D5" s="46"/>
      <c r="E5" s="1" t="s">
        <v>197</v>
      </c>
      <c r="F5" s="1" t="s">
        <v>196</v>
      </c>
      <c r="G5" s="48"/>
      <c r="H5" s="48"/>
      <c r="I5" s="48"/>
      <c r="J5" s="48"/>
      <c r="K5" s="49"/>
      <c r="L5" s="49"/>
      <c r="M5" s="48"/>
      <c r="N5" s="49"/>
      <c r="O5" s="47"/>
    </row>
    <row r="6" spans="1:20" x14ac:dyDescent="0.25">
      <c r="C6" s="1"/>
      <c r="D6" s="28" t="s">
        <v>429</v>
      </c>
      <c r="E6" s="4"/>
      <c r="F6" s="4"/>
      <c r="G6" s="7"/>
      <c r="H6" s="7"/>
      <c r="I6" s="7"/>
      <c r="J6" s="7"/>
      <c r="M6" s="7"/>
      <c r="N6" s="7"/>
      <c r="O6" s="7"/>
    </row>
    <row r="7" spans="1:20" x14ac:dyDescent="0.25">
      <c r="A7" s="8" t="s">
        <v>198</v>
      </c>
      <c r="B7" s="8" t="s">
        <v>461</v>
      </c>
      <c r="C7" s="2">
        <v>1</v>
      </c>
      <c r="D7" s="3" t="s">
        <v>3</v>
      </c>
      <c r="E7" s="3" t="s">
        <v>8</v>
      </c>
      <c r="F7" s="3" t="s">
        <v>6</v>
      </c>
      <c r="G7" s="13">
        <v>350</v>
      </c>
      <c r="H7" s="13">
        <v>250</v>
      </c>
      <c r="I7" s="13">
        <v>30</v>
      </c>
      <c r="J7" s="13"/>
      <c r="K7" s="16">
        <v>489.99999999999994</v>
      </c>
      <c r="L7" s="26">
        <v>392</v>
      </c>
      <c r="M7" s="27">
        <v>274.39999999999998</v>
      </c>
      <c r="N7" s="16"/>
      <c r="O7" s="15">
        <f>VLOOKUP(B7,'[1]MA DO'!$H$5:$AE$3586,24,0)</f>
        <v>1.06</v>
      </c>
      <c r="P7" s="12">
        <v>2.4666666666666668</v>
      </c>
    </row>
    <row r="8" spans="1:20" x14ac:dyDescent="0.25">
      <c r="A8" s="8" t="s">
        <v>199</v>
      </c>
      <c r="B8" s="8" t="s">
        <v>461</v>
      </c>
      <c r="C8" s="2">
        <v>2</v>
      </c>
      <c r="D8" s="3" t="s">
        <v>3</v>
      </c>
      <c r="E8" s="3" t="s">
        <v>6</v>
      </c>
      <c r="F8" s="3" t="s">
        <v>7</v>
      </c>
      <c r="G8" s="13">
        <v>350</v>
      </c>
      <c r="H8" s="13">
        <v>250</v>
      </c>
      <c r="I8" s="13">
        <v>30</v>
      </c>
      <c r="J8" s="13"/>
      <c r="K8" s="16">
        <v>489.99999999999994</v>
      </c>
      <c r="L8" s="26">
        <v>392</v>
      </c>
      <c r="M8" s="27">
        <v>274.39999999999998</v>
      </c>
      <c r="N8" s="16"/>
      <c r="O8" s="15">
        <f>VLOOKUP(B8,'[1]MA DO'!$H$5:$AE$3586,24,0)</f>
        <v>1.06</v>
      </c>
    </row>
    <row r="9" spans="1:20" x14ac:dyDescent="0.25">
      <c r="A9" s="8" t="s">
        <v>200</v>
      </c>
      <c r="B9" s="8" t="s">
        <v>461</v>
      </c>
      <c r="C9" s="2">
        <v>3</v>
      </c>
      <c r="D9" s="3" t="s">
        <v>3</v>
      </c>
      <c r="E9" s="3" t="s">
        <v>7</v>
      </c>
      <c r="F9" s="3" t="s">
        <v>23</v>
      </c>
      <c r="G9" s="13">
        <v>350</v>
      </c>
      <c r="H9" s="13">
        <v>250</v>
      </c>
      <c r="I9" s="13">
        <v>30</v>
      </c>
      <c r="J9" s="13"/>
      <c r="K9" s="16">
        <v>489.99999999999994</v>
      </c>
      <c r="L9" s="26">
        <v>392</v>
      </c>
      <c r="M9" s="27">
        <v>274.39999999999998</v>
      </c>
      <c r="N9" s="16"/>
      <c r="O9" s="15">
        <f>VLOOKUP(B9,'[1]MA DO'!$H$5:$AE$3586,24,0)</f>
        <v>1.06</v>
      </c>
    </row>
    <row r="10" spans="1:20" x14ac:dyDescent="0.25">
      <c r="A10" s="8" t="s">
        <v>201</v>
      </c>
      <c r="B10" s="8" t="s">
        <v>461</v>
      </c>
      <c r="C10" s="2">
        <v>4</v>
      </c>
      <c r="D10" s="3" t="s">
        <v>3</v>
      </c>
      <c r="E10" s="3" t="s">
        <v>23</v>
      </c>
      <c r="F10" s="3" t="s">
        <v>12</v>
      </c>
      <c r="G10" s="13">
        <v>350</v>
      </c>
      <c r="H10" s="13">
        <v>250</v>
      </c>
      <c r="I10" s="13">
        <v>30</v>
      </c>
      <c r="J10" s="13"/>
      <c r="K10" s="16">
        <v>489.99999999999994</v>
      </c>
      <c r="L10" s="26">
        <v>392</v>
      </c>
      <c r="M10" s="27">
        <v>274.39999999999998</v>
      </c>
      <c r="N10" s="16"/>
      <c r="O10" s="15">
        <f>VLOOKUP(B10,'[1]MA DO'!$H$5:$AE$3586,24,0)</f>
        <v>1.06</v>
      </c>
    </row>
    <row r="11" spans="1:20" x14ac:dyDescent="0.25">
      <c r="A11" s="8" t="s">
        <v>202</v>
      </c>
      <c r="B11" s="8" t="s">
        <v>462</v>
      </c>
      <c r="C11" s="2">
        <v>5</v>
      </c>
      <c r="D11" s="3" t="s">
        <v>8</v>
      </c>
      <c r="E11" s="3" t="s">
        <v>3</v>
      </c>
      <c r="F11" s="3" t="s">
        <v>4</v>
      </c>
      <c r="G11" s="13">
        <v>200</v>
      </c>
      <c r="H11" s="13">
        <v>130</v>
      </c>
      <c r="I11" s="13">
        <v>30</v>
      </c>
      <c r="J11" s="13"/>
      <c r="K11" s="16">
        <v>280</v>
      </c>
      <c r="L11" s="26">
        <v>224</v>
      </c>
      <c r="M11" s="27">
        <v>156.79999999999998</v>
      </c>
      <c r="N11" s="16"/>
      <c r="O11" s="15">
        <f>VLOOKUP(B11,'[1]MA DO'!$H$5:$AE$3586,24,0)</f>
        <v>1.06</v>
      </c>
    </row>
    <row r="12" spans="1:20" x14ac:dyDescent="0.25">
      <c r="A12" s="8" t="s">
        <v>203</v>
      </c>
      <c r="B12" s="8" t="s">
        <v>462</v>
      </c>
      <c r="C12" s="2">
        <v>6</v>
      </c>
      <c r="D12" s="3" t="s">
        <v>8</v>
      </c>
      <c r="E12" s="3" t="s">
        <v>4</v>
      </c>
      <c r="F12" s="3" t="s">
        <v>9</v>
      </c>
      <c r="G12" s="13">
        <v>200</v>
      </c>
      <c r="H12" s="13">
        <v>130</v>
      </c>
      <c r="I12" s="13">
        <v>30</v>
      </c>
      <c r="J12" s="13"/>
      <c r="K12" s="16">
        <v>280</v>
      </c>
      <c r="L12" s="26">
        <v>224</v>
      </c>
      <c r="M12" s="27">
        <v>156.79999999999998</v>
      </c>
      <c r="N12" s="16"/>
      <c r="O12" s="15">
        <f>VLOOKUP(B12,'[1]MA DO'!$H$5:$AE$3586,24,0)</f>
        <v>1.06</v>
      </c>
    </row>
    <row r="13" spans="1:20" x14ac:dyDescent="0.25">
      <c r="A13" s="8" t="s">
        <v>204</v>
      </c>
      <c r="B13" s="8" t="s">
        <v>461</v>
      </c>
      <c r="C13" s="2">
        <v>7</v>
      </c>
      <c r="D13" s="3" t="s">
        <v>16</v>
      </c>
      <c r="E13" s="3" t="s">
        <v>9</v>
      </c>
      <c r="F13" s="3" t="s">
        <v>24</v>
      </c>
      <c r="G13" s="13">
        <v>350</v>
      </c>
      <c r="H13" s="13">
        <v>250</v>
      </c>
      <c r="I13" s="13">
        <v>30</v>
      </c>
      <c r="J13" s="13"/>
      <c r="K13" s="16">
        <v>489.99999999999994</v>
      </c>
      <c r="L13" s="26">
        <v>392</v>
      </c>
      <c r="M13" s="27">
        <v>274.39999999999998</v>
      </c>
      <c r="N13" s="16"/>
      <c r="O13" s="15">
        <f>VLOOKUP(B13,'[1]MA DO'!$H$5:$AE$3586,24,0)</f>
        <v>1.06</v>
      </c>
    </row>
    <row r="14" spans="1:20" x14ac:dyDescent="0.25">
      <c r="A14" s="8" t="s">
        <v>205</v>
      </c>
      <c r="B14" s="8" t="s">
        <v>462</v>
      </c>
      <c r="C14" s="2">
        <v>8</v>
      </c>
      <c r="D14" s="3" t="s">
        <v>6</v>
      </c>
      <c r="E14" s="3" t="s">
        <v>3</v>
      </c>
      <c r="F14" s="3" t="s">
        <v>17</v>
      </c>
      <c r="G14" s="13">
        <v>200</v>
      </c>
      <c r="H14" s="13">
        <v>130</v>
      </c>
      <c r="I14" s="13">
        <v>30</v>
      </c>
      <c r="J14" s="13"/>
      <c r="K14" s="16">
        <v>280</v>
      </c>
      <c r="L14" s="26">
        <v>224</v>
      </c>
      <c r="M14" s="27">
        <v>156.79999999999998</v>
      </c>
      <c r="N14" s="16"/>
      <c r="O14" s="15">
        <f>VLOOKUP(B14,'[1]MA DO'!$H$5:$AE$3586,24,0)</f>
        <v>1.06</v>
      </c>
    </row>
    <row r="15" spans="1:20" x14ac:dyDescent="0.25">
      <c r="A15" s="8" t="s">
        <v>206</v>
      </c>
      <c r="B15" s="8" t="s">
        <v>462</v>
      </c>
      <c r="C15" s="2">
        <v>9</v>
      </c>
      <c r="D15" s="3" t="s">
        <v>17</v>
      </c>
      <c r="E15" s="3" t="s">
        <v>8</v>
      </c>
      <c r="F15" s="3" t="s">
        <v>5</v>
      </c>
      <c r="G15" s="13">
        <v>200</v>
      </c>
      <c r="H15" s="13">
        <v>130</v>
      </c>
      <c r="I15" s="13">
        <v>30</v>
      </c>
      <c r="J15" s="13"/>
      <c r="K15" s="16">
        <v>280</v>
      </c>
      <c r="L15" s="26">
        <v>224</v>
      </c>
      <c r="M15" s="27">
        <v>156.79999999999998</v>
      </c>
      <c r="N15" s="16"/>
      <c r="O15" s="15">
        <f>VLOOKUP(B15,'[1]MA DO'!$H$5:$AE$3586,24,0)</f>
        <v>1.06</v>
      </c>
    </row>
    <row r="16" spans="1:20" x14ac:dyDescent="0.25">
      <c r="A16" s="8" t="s">
        <v>207</v>
      </c>
      <c r="B16" s="8" t="s">
        <v>462</v>
      </c>
      <c r="C16" s="2">
        <v>10</v>
      </c>
      <c r="D16" s="3" t="s">
        <v>17</v>
      </c>
      <c r="E16" s="3" t="s">
        <v>5</v>
      </c>
      <c r="F16" s="3" t="s">
        <v>3</v>
      </c>
      <c r="G16" s="13">
        <v>200</v>
      </c>
      <c r="H16" s="13">
        <v>130</v>
      </c>
      <c r="I16" s="13">
        <v>30</v>
      </c>
      <c r="J16" s="13"/>
      <c r="K16" s="16">
        <v>280</v>
      </c>
      <c r="L16" s="26">
        <v>224</v>
      </c>
      <c r="M16" s="27">
        <v>156.79999999999998</v>
      </c>
      <c r="N16" s="16"/>
      <c r="O16" s="15">
        <f>VLOOKUP(B16,'[1]MA DO'!$H$5:$AE$3586,24,0)</f>
        <v>1.06</v>
      </c>
    </row>
    <row r="17" spans="1:15" x14ac:dyDescent="0.25">
      <c r="A17" s="8" t="s">
        <v>208</v>
      </c>
      <c r="B17" s="8" t="s">
        <v>462</v>
      </c>
      <c r="C17" s="2">
        <v>11</v>
      </c>
      <c r="D17" s="3" t="s">
        <v>7</v>
      </c>
      <c r="E17" s="3" t="s">
        <v>3</v>
      </c>
      <c r="F17" s="3" t="s">
        <v>17</v>
      </c>
      <c r="G17" s="13">
        <v>200</v>
      </c>
      <c r="H17" s="13">
        <v>130</v>
      </c>
      <c r="I17" s="13">
        <v>30</v>
      </c>
      <c r="J17" s="13"/>
      <c r="K17" s="16">
        <v>280</v>
      </c>
      <c r="L17" s="26">
        <v>224</v>
      </c>
      <c r="M17" s="27">
        <v>156.79999999999998</v>
      </c>
      <c r="N17" s="16"/>
      <c r="O17" s="15">
        <f>VLOOKUP(B17,'[1]MA DO'!$H$5:$AE$3586,24,0)</f>
        <v>1.06</v>
      </c>
    </row>
    <row r="18" spans="1:15" x14ac:dyDescent="0.25">
      <c r="A18" s="8" t="s">
        <v>209</v>
      </c>
      <c r="B18" s="8" t="s">
        <v>462</v>
      </c>
      <c r="C18" s="2">
        <v>12</v>
      </c>
      <c r="D18" s="3" t="s">
        <v>14</v>
      </c>
      <c r="E18" s="3" t="s">
        <v>3</v>
      </c>
      <c r="F18" s="3" t="s">
        <v>8</v>
      </c>
      <c r="G18" s="13">
        <v>200</v>
      </c>
      <c r="H18" s="13">
        <v>130</v>
      </c>
      <c r="I18" s="13">
        <v>30</v>
      </c>
      <c r="J18" s="13"/>
      <c r="K18" s="16">
        <v>280</v>
      </c>
      <c r="L18" s="26">
        <v>224</v>
      </c>
      <c r="M18" s="27">
        <v>156.79999999999998</v>
      </c>
      <c r="N18" s="16"/>
      <c r="O18" s="15">
        <f>VLOOKUP(B18,'[1]MA DO'!$H$5:$AE$3586,24,0)</f>
        <v>1.06</v>
      </c>
    </row>
    <row r="19" spans="1:15" x14ac:dyDescent="0.25">
      <c r="A19" s="8" t="s">
        <v>210</v>
      </c>
      <c r="B19" s="8" t="s">
        <v>462</v>
      </c>
      <c r="C19" s="2">
        <v>13</v>
      </c>
      <c r="D19" s="3" t="s">
        <v>4</v>
      </c>
      <c r="E19" s="3" t="s">
        <v>8</v>
      </c>
      <c r="F19" s="3" t="s">
        <v>14</v>
      </c>
      <c r="G19" s="13">
        <v>200</v>
      </c>
      <c r="H19" s="13">
        <v>130</v>
      </c>
      <c r="I19" s="13">
        <v>30</v>
      </c>
      <c r="J19" s="13"/>
      <c r="K19" s="16">
        <v>280</v>
      </c>
      <c r="L19" s="26">
        <v>224</v>
      </c>
      <c r="M19" s="27">
        <v>156.79999999999998</v>
      </c>
      <c r="N19" s="16"/>
      <c r="O19" s="15">
        <f>VLOOKUP(B19,'[1]MA DO'!$H$5:$AE$3586,24,0)</f>
        <v>1.06</v>
      </c>
    </row>
    <row r="20" spans="1:15" x14ac:dyDescent="0.25">
      <c r="A20" s="8" t="s">
        <v>211</v>
      </c>
      <c r="B20" s="8" t="s">
        <v>462</v>
      </c>
      <c r="C20" s="2">
        <v>14</v>
      </c>
      <c r="D20" s="3" t="s">
        <v>5</v>
      </c>
      <c r="E20" s="3" t="s">
        <v>431</v>
      </c>
      <c r="F20" s="3" t="s">
        <v>12</v>
      </c>
      <c r="G20" s="13">
        <v>200</v>
      </c>
      <c r="H20" s="13">
        <v>130</v>
      </c>
      <c r="I20" s="13">
        <v>30</v>
      </c>
      <c r="J20" s="13"/>
      <c r="K20" s="16">
        <v>280</v>
      </c>
      <c r="L20" s="26">
        <v>224</v>
      </c>
      <c r="M20" s="27">
        <v>156.79999999999998</v>
      </c>
      <c r="N20" s="16"/>
      <c r="O20" s="15">
        <f>VLOOKUP(B20,'[1]MA DO'!$H$5:$AE$3586,24,0)</f>
        <v>1.06</v>
      </c>
    </row>
    <row r="21" spans="1:15" x14ac:dyDescent="0.25">
      <c r="A21" s="8" t="s">
        <v>212</v>
      </c>
      <c r="B21" s="8" t="s">
        <v>462</v>
      </c>
      <c r="C21" s="2">
        <v>15</v>
      </c>
      <c r="D21" s="3" t="s">
        <v>5</v>
      </c>
      <c r="E21" s="3" t="s">
        <v>3</v>
      </c>
      <c r="F21" s="3" t="s">
        <v>17</v>
      </c>
      <c r="G21" s="13">
        <v>200</v>
      </c>
      <c r="H21" s="13">
        <v>130</v>
      </c>
      <c r="I21" s="13">
        <v>30</v>
      </c>
      <c r="J21" s="13"/>
      <c r="K21" s="16">
        <v>280</v>
      </c>
      <c r="L21" s="26">
        <v>224</v>
      </c>
      <c r="M21" s="27">
        <v>156.79999999999998</v>
      </c>
      <c r="N21" s="16"/>
      <c r="O21" s="15">
        <f>VLOOKUP(B21,'[1]MA DO'!$H$5:$AE$3586,24,0)</f>
        <v>1.06</v>
      </c>
    </row>
    <row r="22" spans="1:15" x14ac:dyDescent="0.25">
      <c r="A22" s="8" t="s">
        <v>213</v>
      </c>
      <c r="B22" s="8" t="s">
        <v>462</v>
      </c>
      <c r="C22" s="2">
        <v>16</v>
      </c>
      <c r="D22" s="3" t="s">
        <v>5</v>
      </c>
      <c r="E22" s="3" t="s">
        <v>17</v>
      </c>
      <c r="F22" s="3" t="s">
        <v>431</v>
      </c>
      <c r="G22" s="13">
        <v>200</v>
      </c>
      <c r="H22" s="13">
        <v>130</v>
      </c>
      <c r="I22" s="13">
        <v>30</v>
      </c>
      <c r="J22" s="13"/>
      <c r="K22" s="16">
        <v>280</v>
      </c>
      <c r="L22" s="26">
        <v>224</v>
      </c>
      <c r="M22" s="27">
        <v>156.79999999999998</v>
      </c>
      <c r="N22" s="16"/>
      <c r="O22" s="15">
        <f>VLOOKUP(B22,'[1]MA DO'!$H$5:$AE$3586,24,0)</f>
        <v>1.06</v>
      </c>
    </row>
    <row r="23" spans="1:15" x14ac:dyDescent="0.25">
      <c r="A23" s="8" t="s">
        <v>214</v>
      </c>
      <c r="B23" s="8" t="s">
        <v>462</v>
      </c>
      <c r="C23" s="2">
        <v>17</v>
      </c>
      <c r="D23" s="3" t="s">
        <v>15</v>
      </c>
      <c r="E23" s="3" t="s">
        <v>9</v>
      </c>
      <c r="F23" s="3" t="s">
        <v>17</v>
      </c>
      <c r="G23" s="13">
        <v>200</v>
      </c>
      <c r="H23" s="13">
        <v>130</v>
      </c>
      <c r="I23" s="13">
        <v>30</v>
      </c>
      <c r="J23" s="13"/>
      <c r="K23" s="16">
        <v>280</v>
      </c>
      <c r="L23" s="26">
        <v>224</v>
      </c>
      <c r="M23" s="27">
        <v>156.79999999999998</v>
      </c>
      <c r="N23" s="16"/>
      <c r="O23" s="15">
        <f>VLOOKUP(B23,'[1]MA DO'!$H$5:$AE$3586,24,0)</f>
        <v>1.06</v>
      </c>
    </row>
    <row r="24" spans="1:15" x14ac:dyDescent="0.25">
      <c r="A24" s="8" t="s">
        <v>215</v>
      </c>
      <c r="B24" s="8" t="s">
        <v>462</v>
      </c>
      <c r="C24" s="2">
        <v>18</v>
      </c>
      <c r="D24" s="3" t="s">
        <v>9</v>
      </c>
      <c r="E24" s="3" t="s">
        <v>8</v>
      </c>
      <c r="F24" s="3" t="s">
        <v>15</v>
      </c>
      <c r="G24" s="13">
        <v>200</v>
      </c>
      <c r="H24" s="13">
        <v>130</v>
      </c>
      <c r="I24" s="13">
        <v>30</v>
      </c>
      <c r="J24" s="13"/>
      <c r="K24" s="16">
        <v>280</v>
      </c>
      <c r="L24" s="26">
        <v>224</v>
      </c>
      <c r="M24" s="27">
        <v>156.79999999999998</v>
      </c>
      <c r="N24" s="16"/>
      <c r="O24" s="15">
        <f>VLOOKUP(B24,'[1]MA DO'!$H$5:$AE$3586,24,0)</f>
        <v>1.06</v>
      </c>
    </row>
    <row r="25" spans="1:15" x14ac:dyDescent="0.25">
      <c r="A25" s="8" t="s">
        <v>216</v>
      </c>
      <c r="B25" s="8" t="s">
        <v>462</v>
      </c>
      <c r="C25" s="2">
        <v>19</v>
      </c>
      <c r="D25" s="3" t="s">
        <v>9</v>
      </c>
      <c r="E25" s="3" t="s">
        <v>15</v>
      </c>
      <c r="F25" s="3" t="s">
        <v>25</v>
      </c>
      <c r="G25" s="13">
        <v>200</v>
      </c>
      <c r="H25" s="13">
        <v>130</v>
      </c>
      <c r="I25" s="13">
        <v>30</v>
      </c>
      <c r="J25" s="13"/>
      <c r="K25" s="16">
        <v>280</v>
      </c>
      <c r="L25" s="26">
        <v>224</v>
      </c>
      <c r="M25" s="27">
        <v>156.79999999999998</v>
      </c>
      <c r="N25" s="16"/>
      <c r="O25" s="15">
        <f>VLOOKUP(B25,'[1]MA DO'!$H$5:$AE$3586,24,0)</f>
        <v>1.06</v>
      </c>
    </row>
    <row r="26" spans="1:15" x14ac:dyDescent="0.25">
      <c r="A26" s="8" t="s">
        <v>217</v>
      </c>
      <c r="B26" s="8" t="s">
        <v>462</v>
      </c>
      <c r="C26" s="2">
        <v>20</v>
      </c>
      <c r="D26" s="3" t="s">
        <v>9</v>
      </c>
      <c r="E26" s="3" t="s">
        <v>25</v>
      </c>
      <c r="F26" s="3" t="s">
        <v>12</v>
      </c>
      <c r="G26" s="13">
        <v>200</v>
      </c>
      <c r="H26" s="13">
        <v>130</v>
      </c>
      <c r="I26" s="13">
        <v>30</v>
      </c>
      <c r="J26" s="13"/>
      <c r="K26" s="16">
        <v>280</v>
      </c>
      <c r="L26" s="26">
        <v>224</v>
      </c>
      <c r="M26" s="27">
        <v>156.79999999999998</v>
      </c>
      <c r="N26" s="16"/>
      <c r="O26" s="15">
        <f>VLOOKUP(B26,'[1]MA DO'!$H$5:$AE$3586,24,0)</f>
        <v>1.06</v>
      </c>
    </row>
    <row r="27" spans="1:15" ht="31.5" x14ac:dyDescent="0.25">
      <c r="A27" s="8" t="s">
        <v>218</v>
      </c>
      <c r="B27" s="8" t="s">
        <v>462</v>
      </c>
      <c r="C27" s="2">
        <v>21</v>
      </c>
      <c r="D27" s="3" t="s">
        <v>26</v>
      </c>
      <c r="E27" s="3" t="s">
        <v>8</v>
      </c>
      <c r="F27" s="3" t="s">
        <v>15</v>
      </c>
      <c r="G27" s="13">
        <v>200</v>
      </c>
      <c r="H27" s="13">
        <v>130</v>
      </c>
      <c r="I27" s="13">
        <v>30</v>
      </c>
      <c r="J27" s="13"/>
      <c r="K27" s="16">
        <v>280</v>
      </c>
      <c r="L27" s="26">
        <v>224</v>
      </c>
      <c r="M27" s="27">
        <v>156.79999999999998</v>
      </c>
      <c r="N27" s="16"/>
      <c r="O27" s="15">
        <f>VLOOKUP(B27,'[1]MA DO'!$H$5:$AE$3586,24,0)</f>
        <v>1.06</v>
      </c>
    </row>
    <row r="28" spans="1:15" x14ac:dyDescent="0.25">
      <c r="A28" s="8" t="s">
        <v>219</v>
      </c>
      <c r="B28" s="8" t="s">
        <v>462</v>
      </c>
      <c r="C28" s="2">
        <v>22</v>
      </c>
      <c r="D28" s="3" t="s">
        <v>12</v>
      </c>
      <c r="E28" s="3" t="s">
        <v>3</v>
      </c>
      <c r="F28" s="3" t="s">
        <v>79</v>
      </c>
      <c r="G28" s="13">
        <v>200</v>
      </c>
      <c r="H28" s="13">
        <v>130</v>
      </c>
      <c r="I28" s="13">
        <v>30</v>
      </c>
      <c r="J28" s="13"/>
      <c r="K28" s="16">
        <v>280</v>
      </c>
      <c r="L28" s="26">
        <v>224</v>
      </c>
      <c r="M28" s="27">
        <v>156.79999999999998</v>
      </c>
      <c r="N28" s="16"/>
      <c r="O28" s="15">
        <f>VLOOKUP(B28,'[1]MA DO'!$H$5:$AE$3586,24,0)</f>
        <v>1.06</v>
      </c>
    </row>
    <row r="29" spans="1:15" x14ac:dyDescent="0.25">
      <c r="A29" s="8" t="s">
        <v>220</v>
      </c>
      <c r="B29" s="8" t="s">
        <v>462</v>
      </c>
      <c r="C29" s="2">
        <v>23</v>
      </c>
      <c r="D29" s="3" t="s">
        <v>12</v>
      </c>
      <c r="E29" s="3" t="s">
        <v>79</v>
      </c>
      <c r="F29" s="3" t="s">
        <v>9</v>
      </c>
      <c r="G29" s="13">
        <v>200</v>
      </c>
      <c r="H29" s="13">
        <v>130</v>
      </c>
      <c r="I29" s="13">
        <v>30</v>
      </c>
      <c r="J29" s="13"/>
      <c r="K29" s="16">
        <v>280</v>
      </c>
      <c r="L29" s="26">
        <v>224</v>
      </c>
      <c r="M29" s="27">
        <v>156.79999999999998</v>
      </c>
      <c r="N29" s="16"/>
      <c r="O29" s="15">
        <f>VLOOKUP(B29,'[1]MA DO'!$H$5:$AE$3586,24,0)</f>
        <v>1.06</v>
      </c>
    </row>
    <row r="30" spans="1:15" x14ac:dyDescent="0.25">
      <c r="A30" s="8" t="s">
        <v>400</v>
      </c>
      <c r="B30" s="8" t="s">
        <v>462</v>
      </c>
      <c r="C30" s="2">
        <v>24</v>
      </c>
      <c r="D30" s="3" t="s">
        <v>12</v>
      </c>
      <c r="E30" s="3" t="s">
        <v>9</v>
      </c>
      <c r="F30" s="3" t="s">
        <v>439</v>
      </c>
      <c r="G30" s="13">
        <v>200</v>
      </c>
      <c r="H30" s="13">
        <v>130</v>
      </c>
      <c r="I30" s="13">
        <v>30</v>
      </c>
      <c r="J30" s="13"/>
      <c r="K30" s="16">
        <v>280</v>
      </c>
      <c r="L30" s="26">
        <v>224</v>
      </c>
      <c r="M30" s="27">
        <v>156.79999999999998</v>
      </c>
      <c r="N30" s="16"/>
      <c r="O30" s="15">
        <f>VLOOKUP(B30,'[1]MA DO'!$H$5:$AE$3586,24,0)</f>
        <v>1.06</v>
      </c>
    </row>
    <row r="31" spans="1:15" x14ac:dyDescent="0.25">
      <c r="A31" s="8" t="s">
        <v>221</v>
      </c>
      <c r="B31" s="8" t="s">
        <v>462</v>
      </c>
      <c r="C31" s="2">
        <v>25</v>
      </c>
      <c r="D31" s="3" t="s">
        <v>28</v>
      </c>
      <c r="E31" s="3" t="s">
        <v>29</v>
      </c>
      <c r="F31" s="3" t="s">
        <v>30</v>
      </c>
      <c r="G31" s="13">
        <v>200</v>
      </c>
      <c r="H31" s="13">
        <v>130</v>
      </c>
      <c r="I31" s="13">
        <v>30</v>
      </c>
      <c r="J31" s="13"/>
      <c r="K31" s="16">
        <v>280</v>
      </c>
      <c r="L31" s="26">
        <v>224</v>
      </c>
      <c r="M31" s="27">
        <v>156.79999999999998</v>
      </c>
      <c r="N31" s="16"/>
      <c r="O31" s="15">
        <f>VLOOKUP(B31,'[1]MA DO'!$H$5:$AE$3586,24,0)</f>
        <v>1.06</v>
      </c>
    </row>
    <row r="32" spans="1:15" x14ac:dyDescent="0.25">
      <c r="A32" s="8" t="s">
        <v>222</v>
      </c>
      <c r="B32" s="8" t="s">
        <v>462</v>
      </c>
      <c r="C32" s="2">
        <v>26</v>
      </c>
      <c r="D32" s="3" t="s">
        <v>31</v>
      </c>
      <c r="E32" s="3" t="s">
        <v>32</v>
      </c>
      <c r="F32" s="3" t="s">
        <v>33</v>
      </c>
      <c r="G32" s="13">
        <v>200</v>
      </c>
      <c r="H32" s="13">
        <v>130</v>
      </c>
      <c r="I32" s="13">
        <v>30</v>
      </c>
      <c r="J32" s="13"/>
      <c r="K32" s="16">
        <v>280</v>
      </c>
      <c r="L32" s="26">
        <v>224</v>
      </c>
      <c r="M32" s="27">
        <v>156.79999999999998</v>
      </c>
      <c r="N32" s="16"/>
      <c r="O32" s="15">
        <f>VLOOKUP(B32,'[1]MA DO'!$H$5:$AE$3586,24,0)</f>
        <v>1.06</v>
      </c>
    </row>
    <row r="33" spans="1:15" x14ac:dyDescent="0.25">
      <c r="A33" s="8" t="s">
        <v>223</v>
      </c>
      <c r="B33" s="8" t="s">
        <v>462</v>
      </c>
      <c r="C33" s="2">
        <v>27</v>
      </c>
      <c r="D33" s="3" t="s">
        <v>34</v>
      </c>
      <c r="E33" s="3" t="s">
        <v>16</v>
      </c>
      <c r="F33" s="3" t="s">
        <v>31</v>
      </c>
      <c r="G33" s="13">
        <v>200</v>
      </c>
      <c r="H33" s="13">
        <v>130</v>
      </c>
      <c r="I33" s="13">
        <v>30</v>
      </c>
      <c r="J33" s="13"/>
      <c r="K33" s="16">
        <v>280</v>
      </c>
      <c r="L33" s="26">
        <v>224</v>
      </c>
      <c r="M33" s="27">
        <v>156.79999999999998</v>
      </c>
      <c r="N33" s="16"/>
      <c r="O33" s="15">
        <f>VLOOKUP(B33,'[1]MA DO'!$H$5:$AE$3586,24,0)</f>
        <v>1.06</v>
      </c>
    </row>
    <row r="34" spans="1:15" x14ac:dyDescent="0.25">
      <c r="A34" s="8" t="s">
        <v>224</v>
      </c>
      <c r="B34" s="8" t="s">
        <v>462</v>
      </c>
      <c r="C34" s="2">
        <v>28</v>
      </c>
      <c r="D34" s="3" t="s">
        <v>35</v>
      </c>
      <c r="E34" s="3" t="s">
        <v>16</v>
      </c>
      <c r="F34" s="3" t="s">
        <v>10</v>
      </c>
      <c r="G34" s="13">
        <v>200</v>
      </c>
      <c r="H34" s="13">
        <v>130</v>
      </c>
      <c r="I34" s="13">
        <v>30</v>
      </c>
      <c r="J34" s="13"/>
      <c r="K34" s="16">
        <v>280</v>
      </c>
      <c r="L34" s="26">
        <v>224</v>
      </c>
      <c r="M34" s="27">
        <v>156.79999999999998</v>
      </c>
      <c r="N34" s="16"/>
      <c r="O34" s="15">
        <f>VLOOKUP(B34,'[1]MA DO'!$H$5:$AE$3586,24,0)</f>
        <v>1.06</v>
      </c>
    </row>
    <row r="35" spans="1:15" x14ac:dyDescent="0.25">
      <c r="A35" s="8" t="s">
        <v>225</v>
      </c>
      <c r="B35" s="8" t="s">
        <v>462</v>
      </c>
      <c r="C35" s="2">
        <v>29</v>
      </c>
      <c r="D35" s="3" t="s">
        <v>36</v>
      </c>
      <c r="E35" s="3" t="s">
        <v>8</v>
      </c>
      <c r="F35" s="3" t="s">
        <v>10</v>
      </c>
      <c r="G35" s="13">
        <v>200</v>
      </c>
      <c r="H35" s="13">
        <v>130</v>
      </c>
      <c r="I35" s="13">
        <v>30</v>
      </c>
      <c r="J35" s="13"/>
      <c r="K35" s="16">
        <v>280</v>
      </c>
      <c r="L35" s="26">
        <v>224</v>
      </c>
      <c r="M35" s="27">
        <v>156.79999999999998</v>
      </c>
      <c r="N35" s="16"/>
      <c r="O35" s="15">
        <f>VLOOKUP(B35,'[1]MA DO'!$H$5:$AE$3586,24,0)</f>
        <v>1.06</v>
      </c>
    </row>
    <row r="36" spans="1:15" x14ac:dyDescent="0.25">
      <c r="A36" s="8" t="s">
        <v>226</v>
      </c>
      <c r="B36" s="8" t="s">
        <v>462</v>
      </c>
      <c r="C36" s="2">
        <v>30</v>
      </c>
      <c r="D36" s="3" t="s">
        <v>37</v>
      </c>
      <c r="E36" s="3" t="s">
        <v>5</v>
      </c>
      <c r="F36" s="3" t="s">
        <v>38</v>
      </c>
      <c r="G36" s="13">
        <v>200</v>
      </c>
      <c r="H36" s="13">
        <v>130</v>
      </c>
      <c r="I36" s="13">
        <v>30</v>
      </c>
      <c r="J36" s="13"/>
      <c r="K36" s="16">
        <v>280</v>
      </c>
      <c r="L36" s="26">
        <v>224</v>
      </c>
      <c r="M36" s="27">
        <v>156.79999999999998</v>
      </c>
      <c r="N36" s="16"/>
      <c r="O36" s="15">
        <f>VLOOKUP(B36,'[1]MA DO'!$H$5:$AE$3586,24,0)</f>
        <v>1.06</v>
      </c>
    </row>
    <row r="37" spans="1:15" ht="31.5" x14ac:dyDescent="0.25">
      <c r="A37" s="8" t="s">
        <v>227</v>
      </c>
      <c r="B37" s="8" t="s">
        <v>462</v>
      </c>
      <c r="C37" s="2">
        <v>31</v>
      </c>
      <c r="D37" s="3" t="s">
        <v>39</v>
      </c>
      <c r="E37" s="3" t="s">
        <v>40</v>
      </c>
      <c r="F37" s="3" t="s">
        <v>41</v>
      </c>
      <c r="G37" s="13">
        <v>200</v>
      </c>
      <c r="H37" s="13">
        <v>130</v>
      </c>
      <c r="I37" s="13">
        <v>30</v>
      </c>
      <c r="J37" s="13"/>
      <c r="K37" s="16">
        <v>280</v>
      </c>
      <c r="L37" s="26">
        <v>224</v>
      </c>
      <c r="M37" s="27">
        <v>156.79999999999998</v>
      </c>
      <c r="N37" s="16"/>
      <c r="O37" s="15">
        <f>VLOOKUP(B37,'[1]MA DO'!$H$5:$AE$3586,24,0)</f>
        <v>1.06</v>
      </c>
    </row>
    <row r="38" spans="1:15" x14ac:dyDescent="0.25">
      <c r="A38" s="8" t="s">
        <v>228</v>
      </c>
      <c r="B38" s="8" t="s">
        <v>463</v>
      </c>
      <c r="C38" s="2">
        <v>32</v>
      </c>
      <c r="D38" s="3" t="s">
        <v>42</v>
      </c>
      <c r="E38" s="3" t="s">
        <v>5</v>
      </c>
      <c r="F38" s="3" t="s">
        <v>17</v>
      </c>
      <c r="G38" s="13">
        <v>180</v>
      </c>
      <c r="H38" s="13">
        <v>130</v>
      </c>
      <c r="I38" s="13">
        <v>30</v>
      </c>
      <c r="J38" s="13"/>
      <c r="K38" s="16">
        <v>251.99999999999997</v>
      </c>
      <c r="L38" s="26">
        <v>201.6</v>
      </c>
      <c r="M38" s="27">
        <v>141.11999999999998</v>
      </c>
      <c r="N38" s="16"/>
      <c r="O38" s="15">
        <f>VLOOKUP(B38,'[1]MA DO'!$H$5:$AE$3586,24,0)</f>
        <v>1.06</v>
      </c>
    </row>
    <row r="39" spans="1:15" ht="31.5" x14ac:dyDescent="0.25">
      <c r="A39" s="8" t="s">
        <v>229</v>
      </c>
      <c r="B39" s="8" t="s">
        <v>463</v>
      </c>
      <c r="C39" s="2">
        <v>33</v>
      </c>
      <c r="D39" s="3" t="s">
        <v>432</v>
      </c>
      <c r="E39" s="3" t="s">
        <v>8</v>
      </c>
      <c r="F39" s="3" t="s">
        <v>27</v>
      </c>
      <c r="G39" s="13">
        <v>180</v>
      </c>
      <c r="H39" s="13">
        <v>130</v>
      </c>
      <c r="I39" s="13">
        <v>30</v>
      </c>
      <c r="J39" s="13"/>
      <c r="K39" s="16">
        <v>251.99999999999997</v>
      </c>
      <c r="L39" s="26">
        <v>201.6</v>
      </c>
      <c r="M39" s="27">
        <v>141.11999999999998</v>
      </c>
      <c r="N39" s="16"/>
      <c r="O39" s="15">
        <f>VLOOKUP(B39,'[1]MA DO'!$H$5:$AE$3586,24,0)</f>
        <v>1.06</v>
      </c>
    </row>
    <row r="40" spans="1:15" ht="31.5" x14ac:dyDescent="0.25">
      <c r="A40" s="8" t="s">
        <v>230</v>
      </c>
      <c r="B40" s="8" t="s">
        <v>463</v>
      </c>
      <c r="C40" s="2">
        <v>34</v>
      </c>
      <c r="D40" s="3" t="s">
        <v>22</v>
      </c>
      <c r="E40" s="3" t="s">
        <v>43</v>
      </c>
      <c r="F40" s="3" t="s">
        <v>431</v>
      </c>
      <c r="G40" s="13">
        <v>180</v>
      </c>
      <c r="H40" s="13">
        <v>130</v>
      </c>
      <c r="I40" s="13">
        <v>30</v>
      </c>
      <c r="J40" s="13"/>
      <c r="K40" s="16">
        <v>251.99999999999997</v>
      </c>
      <c r="L40" s="26">
        <v>201.6</v>
      </c>
      <c r="M40" s="27">
        <v>141.11999999999998</v>
      </c>
      <c r="N40" s="16"/>
      <c r="O40" s="15">
        <f>VLOOKUP(B40,'[1]MA DO'!$H$5:$AE$3586,24,0)</f>
        <v>1.06</v>
      </c>
    </row>
    <row r="41" spans="1:15" x14ac:dyDescent="0.25">
      <c r="A41" s="8" t="s">
        <v>231</v>
      </c>
      <c r="B41" s="8" t="s">
        <v>464</v>
      </c>
      <c r="C41" s="2">
        <v>35</v>
      </c>
      <c r="D41" s="3" t="s">
        <v>20</v>
      </c>
      <c r="E41" s="3" t="s">
        <v>120</v>
      </c>
      <c r="F41" s="3" t="s">
        <v>44</v>
      </c>
      <c r="G41" s="13">
        <v>300</v>
      </c>
      <c r="H41" s="13">
        <v>210</v>
      </c>
      <c r="I41" s="13">
        <v>20</v>
      </c>
      <c r="J41" s="13"/>
      <c r="K41" s="16">
        <v>420</v>
      </c>
      <c r="L41" s="26">
        <v>336</v>
      </c>
      <c r="M41" s="27">
        <v>235.2</v>
      </c>
      <c r="N41" s="16"/>
      <c r="O41" s="15">
        <f>VLOOKUP(B41,'[1]MA DO'!$H$5:$AE$3586,24,0)</f>
        <v>1.06</v>
      </c>
    </row>
    <row r="42" spans="1:15" x14ac:dyDescent="0.25">
      <c r="A42" s="8" t="s">
        <v>232</v>
      </c>
      <c r="B42" s="8" t="s">
        <v>461</v>
      </c>
      <c r="C42" s="2">
        <v>36</v>
      </c>
      <c r="D42" s="3" t="s">
        <v>20</v>
      </c>
      <c r="E42" s="3" t="s">
        <v>45</v>
      </c>
      <c r="F42" s="3" t="s">
        <v>46</v>
      </c>
      <c r="G42" s="13">
        <v>350</v>
      </c>
      <c r="H42" s="13">
        <v>250</v>
      </c>
      <c r="I42" s="13">
        <v>30</v>
      </c>
      <c r="J42" s="13"/>
      <c r="K42" s="16">
        <v>489.99999999999994</v>
      </c>
      <c r="L42" s="26">
        <v>392</v>
      </c>
      <c r="M42" s="27">
        <v>274.39999999999998</v>
      </c>
      <c r="N42" s="16"/>
      <c r="O42" s="15">
        <f>VLOOKUP(B42,'[1]MA DO'!$H$5:$AE$3586,24,0)</f>
        <v>1.06</v>
      </c>
    </row>
    <row r="43" spans="1:15" x14ac:dyDescent="0.25">
      <c r="A43" s="8" t="s">
        <v>233</v>
      </c>
      <c r="B43" s="8" t="s">
        <v>461</v>
      </c>
      <c r="C43" s="2">
        <v>37</v>
      </c>
      <c r="D43" s="3" t="s">
        <v>20</v>
      </c>
      <c r="E43" s="3" t="s">
        <v>46</v>
      </c>
      <c r="F43" s="3" t="s">
        <v>47</v>
      </c>
      <c r="G43" s="13">
        <v>350</v>
      </c>
      <c r="H43" s="13">
        <v>250</v>
      </c>
      <c r="I43" s="13">
        <v>30</v>
      </c>
      <c r="J43" s="13"/>
      <c r="K43" s="16">
        <v>489.99999999999994</v>
      </c>
      <c r="L43" s="26">
        <v>392</v>
      </c>
      <c r="M43" s="27">
        <v>274.39999999999998</v>
      </c>
      <c r="N43" s="16"/>
      <c r="O43" s="15">
        <f>VLOOKUP(B43,'[1]MA DO'!$H$5:$AE$3586,24,0)</f>
        <v>1.06</v>
      </c>
    </row>
    <row r="44" spans="1:15" x14ac:dyDescent="0.25">
      <c r="A44" s="8" t="s">
        <v>234</v>
      </c>
      <c r="B44" s="8" t="s">
        <v>461</v>
      </c>
      <c r="C44" s="2">
        <v>38</v>
      </c>
      <c r="D44" s="3" t="s">
        <v>20</v>
      </c>
      <c r="E44" s="3" t="s">
        <v>47</v>
      </c>
      <c r="F44" s="3" t="s">
        <v>48</v>
      </c>
      <c r="G44" s="13">
        <v>350</v>
      </c>
      <c r="H44" s="13">
        <v>250</v>
      </c>
      <c r="I44" s="13">
        <v>30</v>
      </c>
      <c r="J44" s="13"/>
      <c r="K44" s="16">
        <v>489.99999999999994</v>
      </c>
      <c r="L44" s="26">
        <v>392</v>
      </c>
      <c r="M44" s="27">
        <v>274.39999999999998</v>
      </c>
      <c r="N44" s="16"/>
      <c r="O44" s="15">
        <f>VLOOKUP(B44,'[1]MA DO'!$H$5:$AE$3586,24,0)</f>
        <v>1.06</v>
      </c>
    </row>
    <row r="45" spans="1:15" x14ac:dyDescent="0.25">
      <c r="A45" s="8" t="s">
        <v>235</v>
      </c>
      <c r="B45" s="8" t="s">
        <v>461</v>
      </c>
      <c r="C45" s="2">
        <v>39</v>
      </c>
      <c r="D45" s="3" t="s">
        <v>20</v>
      </c>
      <c r="E45" s="3" t="s">
        <v>48</v>
      </c>
      <c r="F45" s="3" t="s">
        <v>414</v>
      </c>
      <c r="G45" s="13">
        <v>350</v>
      </c>
      <c r="H45" s="13">
        <v>250</v>
      </c>
      <c r="I45" s="13">
        <v>30</v>
      </c>
      <c r="J45" s="13"/>
      <c r="K45" s="16">
        <v>489.99999999999994</v>
      </c>
      <c r="L45" s="26">
        <v>392</v>
      </c>
      <c r="M45" s="27">
        <v>274.39999999999998</v>
      </c>
      <c r="N45" s="16"/>
      <c r="O45" s="15">
        <f>VLOOKUP(B45,'[1]MA DO'!$H$5:$AE$3586,24,0)</f>
        <v>1.06</v>
      </c>
    </row>
    <row r="46" spans="1:15" x14ac:dyDescent="0.25">
      <c r="A46" s="8" t="s">
        <v>333</v>
      </c>
      <c r="B46" s="8" t="s">
        <v>464</v>
      </c>
      <c r="C46" s="2">
        <v>40</v>
      </c>
      <c r="D46" s="3" t="s">
        <v>20</v>
      </c>
      <c r="E46" s="3" t="s">
        <v>12</v>
      </c>
      <c r="F46" s="3" t="s">
        <v>401</v>
      </c>
      <c r="G46" s="13">
        <v>300</v>
      </c>
      <c r="H46" s="13">
        <v>210</v>
      </c>
      <c r="I46" s="13">
        <v>30</v>
      </c>
      <c r="J46" s="13"/>
      <c r="K46" s="16">
        <v>420</v>
      </c>
      <c r="L46" s="26">
        <v>336</v>
      </c>
      <c r="M46" s="27">
        <v>235.2</v>
      </c>
      <c r="N46" s="16"/>
      <c r="O46" s="15">
        <f>VLOOKUP(B46,'[1]MA DO'!$H$5:$AE$3586,24,0)</f>
        <v>1.06</v>
      </c>
    </row>
    <row r="47" spans="1:15" x14ac:dyDescent="0.25">
      <c r="A47" s="8" t="s">
        <v>334</v>
      </c>
      <c r="B47" s="8" t="s">
        <v>464</v>
      </c>
      <c r="C47" s="2">
        <v>41</v>
      </c>
      <c r="D47" s="3" t="s">
        <v>20</v>
      </c>
      <c r="E47" s="3" t="s">
        <v>401</v>
      </c>
      <c r="F47" s="3" t="s">
        <v>49</v>
      </c>
      <c r="G47" s="13">
        <v>300</v>
      </c>
      <c r="H47" s="13">
        <v>210</v>
      </c>
      <c r="I47" s="13">
        <v>30</v>
      </c>
      <c r="J47" s="13"/>
      <c r="K47" s="16">
        <v>420</v>
      </c>
      <c r="L47" s="26">
        <v>336</v>
      </c>
      <c r="M47" s="27">
        <v>235.2</v>
      </c>
      <c r="N47" s="16"/>
      <c r="O47" s="15">
        <f>VLOOKUP(B47,'[1]MA DO'!$H$5:$AE$3586,24,0)</f>
        <v>1.06</v>
      </c>
    </row>
    <row r="48" spans="1:15" x14ac:dyDescent="0.25">
      <c r="A48" s="8" t="s">
        <v>335</v>
      </c>
      <c r="B48" s="8" t="s">
        <v>464</v>
      </c>
      <c r="C48" s="2">
        <v>42</v>
      </c>
      <c r="D48" s="3" t="s">
        <v>20</v>
      </c>
      <c r="E48" s="3" t="s">
        <v>50</v>
      </c>
      <c r="F48" s="3" t="s">
        <v>51</v>
      </c>
      <c r="G48" s="13">
        <v>300</v>
      </c>
      <c r="H48" s="13">
        <v>210</v>
      </c>
      <c r="I48" s="13">
        <v>30</v>
      </c>
      <c r="J48" s="13"/>
      <c r="K48" s="16">
        <v>420</v>
      </c>
      <c r="L48" s="26">
        <v>336</v>
      </c>
      <c r="M48" s="27">
        <v>235.2</v>
      </c>
      <c r="N48" s="16"/>
      <c r="O48" s="15">
        <f>VLOOKUP(B48,'[1]MA DO'!$H$5:$AE$3586,24,0)</f>
        <v>1.06</v>
      </c>
    </row>
    <row r="49" spans="1:15" x14ac:dyDescent="0.25">
      <c r="A49" s="8" t="s">
        <v>336</v>
      </c>
      <c r="B49" s="8" t="s">
        <v>464</v>
      </c>
      <c r="C49" s="2">
        <v>43</v>
      </c>
      <c r="D49" s="3" t="s">
        <v>20</v>
      </c>
      <c r="E49" s="3" t="s">
        <v>52</v>
      </c>
      <c r="F49" s="3" t="s">
        <v>120</v>
      </c>
      <c r="G49" s="13">
        <v>300</v>
      </c>
      <c r="H49" s="13">
        <v>210</v>
      </c>
      <c r="I49" s="13">
        <v>30</v>
      </c>
      <c r="J49" s="13"/>
      <c r="K49" s="16">
        <v>420</v>
      </c>
      <c r="L49" s="26">
        <v>336</v>
      </c>
      <c r="M49" s="27">
        <v>235.2</v>
      </c>
      <c r="N49" s="16"/>
      <c r="O49" s="15">
        <f>VLOOKUP(B49,'[1]MA DO'!$H$5:$AE$3586,24,0)</f>
        <v>1.06</v>
      </c>
    </row>
    <row r="50" spans="1:15" ht="31.5" x14ac:dyDescent="0.25">
      <c r="A50" s="8" t="s">
        <v>337</v>
      </c>
      <c r="B50" s="8" t="s">
        <v>464</v>
      </c>
      <c r="C50" s="2">
        <v>44</v>
      </c>
      <c r="D50" s="3" t="s">
        <v>53</v>
      </c>
      <c r="E50" s="3" t="s">
        <v>13</v>
      </c>
      <c r="F50" s="3"/>
      <c r="G50" s="13">
        <v>300</v>
      </c>
      <c r="H50" s="13">
        <v>210</v>
      </c>
      <c r="I50" s="13">
        <v>20</v>
      </c>
      <c r="J50" s="13"/>
      <c r="K50" s="16">
        <v>420</v>
      </c>
      <c r="L50" s="26">
        <v>336</v>
      </c>
      <c r="M50" s="27">
        <v>235.2</v>
      </c>
      <c r="N50" s="16"/>
      <c r="O50" s="15">
        <f>VLOOKUP(B50,'[1]MA DO'!$H$5:$AE$3586,24,0)</f>
        <v>1.06</v>
      </c>
    </row>
    <row r="51" spans="1:15" ht="30.75" customHeight="1" x14ac:dyDescent="0.25">
      <c r="A51" s="8" t="s">
        <v>236</v>
      </c>
      <c r="B51" s="8" t="s">
        <v>464</v>
      </c>
      <c r="C51" s="2">
        <v>45</v>
      </c>
      <c r="D51" s="3" t="s">
        <v>18</v>
      </c>
      <c r="E51" s="3" t="s">
        <v>20</v>
      </c>
      <c r="F51" s="3" t="s">
        <v>415</v>
      </c>
      <c r="G51" s="13">
        <v>300</v>
      </c>
      <c r="H51" s="13">
        <v>210</v>
      </c>
      <c r="I51" s="13">
        <v>20</v>
      </c>
      <c r="J51" s="13"/>
      <c r="K51" s="16">
        <v>420</v>
      </c>
      <c r="L51" s="26">
        <v>336</v>
      </c>
      <c r="M51" s="27">
        <v>235.2</v>
      </c>
      <c r="N51" s="16"/>
      <c r="O51" s="15">
        <f>VLOOKUP(B51,'[1]MA DO'!$H$5:$AE$3586,24,0)</f>
        <v>1.06</v>
      </c>
    </row>
    <row r="52" spans="1:15" ht="22.5" customHeight="1" x14ac:dyDescent="0.25">
      <c r="A52" s="8" t="s">
        <v>237</v>
      </c>
      <c r="B52" s="8" t="s">
        <v>464</v>
      </c>
      <c r="C52" s="2">
        <v>46</v>
      </c>
      <c r="D52" s="3" t="s">
        <v>54</v>
      </c>
      <c r="E52" s="3" t="s">
        <v>13</v>
      </c>
      <c r="F52" s="3"/>
      <c r="G52" s="13">
        <v>300</v>
      </c>
      <c r="H52" s="13">
        <v>210</v>
      </c>
      <c r="I52" s="13">
        <v>20</v>
      </c>
      <c r="J52" s="13"/>
      <c r="K52" s="16">
        <v>420</v>
      </c>
      <c r="L52" s="26">
        <v>336</v>
      </c>
      <c r="M52" s="27">
        <v>235.2</v>
      </c>
      <c r="N52" s="16"/>
      <c r="O52" s="15">
        <f>VLOOKUP(B52,'[1]MA DO'!$H$5:$AE$3586,24,0)</f>
        <v>1.06</v>
      </c>
    </row>
    <row r="53" spans="1:15" x14ac:dyDescent="0.25">
      <c r="A53" s="8" t="s">
        <v>238</v>
      </c>
      <c r="B53" s="8" t="s">
        <v>463</v>
      </c>
      <c r="C53" s="2">
        <v>47</v>
      </c>
      <c r="D53" s="3" t="s">
        <v>48</v>
      </c>
      <c r="E53" s="3" t="s">
        <v>20</v>
      </c>
      <c r="F53" s="3" t="s">
        <v>30</v>
      </c>
      <c r="G53" s="13">
        <v>180</v>
      </c>
      <c r="H53" s="13">
        <v>130</v>
      </c>
      <c r="I53" s="13">
        <v>20</v>
      </c>
      <c r="J53" s="13"/>
      <c r="K53" s="16">
        <v>251.99999999999997</v>
      </c>
      <c r="L53" s="26">
        <v>201.6</v>
      </c>
      <c r="M53" s="27">
        <v>141.11999999999998</v>
      </c>
      <c r="N53" s="16"/>
      <c r="O53" s="15">
        <f>VLOOKUP(B53,'[1]MA DO'!$H$5:$AE$3586,24,0)</f>
        <v>1.06</v>
      </c>
    </row>
    <row r="54" spans="1:15" x14ac:dyDescent="0.25">
      <c r="A54" s="8" t="s">
        <v>239</v>
      </c>
      <c r="B54" s="8" t="s">
        <v>463</v>
      </c>
      <c r="C54" s="2">
        <v>48</v>
      </c>
      <c r="D54" s="3" t="s">
        <v>48</v>
      </c>
      <c r="E54" s="3" t="s">
        <v>30</v>
      </c>
      <c r="F54" s="3" t="s">
        <v>55</v>
      </c>
      <c r="G54" s="13">
        <v>180</v>
      </c>
      <c r="H54" s="13">
        <v>130</v>
      </c>
      <c r="I54" s="13">
        <v>20</v>
      </c>
      <c r="J54" s="13"/>
      <c r="K54" s="16">
        <v>251.99999999999997</v>
      </c>
      <c r="L54" s="26">
        <v>201.6</v>
      </c>
      <c r="M54" s="27">
        <v>141.11999999999998</v>
      </c>
      <c r="N54" s="16"/>
      <c r="O54" s="15">
        <f>VLOOKUP(B54,'[1]MA DO'!$H$5:$AE$3586,24,0)</f>
        <v>1.06</v>
      </c>
    </row>
    <row r="55" spans="1:15" ht="15.75" customHeight="1" x14ac:dyDescent="0.25">
      <c r="A55" s="8" t="s">
        <v>246</v>
      </c>
      <c r="B55" s="8" t="s">
        <v>465</v>
      </c>
      <c r="C55" s="2">
        <v>49</v>
      </c>
      <c r="D55" s="3" t="s">
        <v>240</v>
      </c>
      <c r="E55" s="3" t="s">
        <v>241</v>
      </c>
      <c r="F55" s="3"/>
      <c r="G55" s="13"/>
      <c r="H55" s="13"/>
      <c r="I55" s="13"/>
      <c r="J55" s="13"/>
      <c r="K55" s="16">
        <v>330</v>
      </c>
      <c r="L55" s="26">
        <v>264</v>
      </c>
      <c r="M55" s="27">
        <v>184.79999999999998</v>
      </c>
      <c r="N55" s="16"/>
      <c r="O55" s="15">
        <f>VLOOKUP(B55,'[1]MA DO'!$H$5:$AE$3586,24,0)</f>
        <v>1.06</v>
      </c>
    </row>
    <row r="56" spans="1:15" ht="15.75" customHeight="1" x14ac:dyDescent="0.25">
      <c r="A56" s="8" t="s">
        <v>247</v>
      </c>
      <c r="B56" s="8" t="s">
        <v>465</v>
      </c>
      <c r="C56" s="2">
        <v>50</v>
      </c>
      <c r="D56" s="3" t="s">
        <v>240</v>
      </c>
      <c r="E56" s="3" t="s">
        <v>242</v>
      </c>
      <c r="F56" s="3"/>
      <c r="G56" s="13"/>
      <c r="H56" s="13"/>
      <c r="I56" s="13"/>
      <c r="J56" s="13"/>
      <c r="K56" s="16">
        <v>330</v>
      </c>
      <c r="L56" s="26">
        <v>264</v>
      </c>
      <c r="M56" s="27">
        <v>184.79999999999998</v>
      </c>
      <c r="N56" s="16"/>
      <c r="O56" s="15">
        <f>VLOOKUP(B56,'[1]MA DO'!$H$5:$AE$3586,24,0)</f>
        <v>1.06</v>
      </c>
    </row>
    <row r="57" spans="1:15" ht="15.75" customHeight="1" x14ac:dyDescent="0.25">
      <c r="A57" s="8" t="s">
        <v>248</v>
      </c>
      <c r="B57" s="8" t="s">
        <v>465</v>
      </c>
      <c r="C57" s="2">
        <v>51</v>
      </c>
      <c r="D57" s="3" t="s">
        <v>243</v>
      </c>
      <c r="E57" s="3" t="s">
        <v>244</v>
      </c>
      <c r="F57" s="3"/>
      <c r="G57" s="13"/>
      <c r="H57" s="13"/>
      <c r="I57" s="13"/>
      <c r="J57" s="13"/>
      <c r="K57" s="16">
        <v>330</v>
      </c>
      <c r="L57" s="26">
        <v>264</v>
      </c>
      <c r="M57" s="27">
        <v>184.79999999999998</v>
      </c>
      <c r="N57" s="16"/>
      <c r="O57" s="15">
        <f>VLOOKUP(B57,'[1]MA DO'!$H$5:$AE$3586,24,0)</f>
        <v>1.06</v>
      </c>
    </row>
    <row r="58" spans="1:15" ht="15.75" customHeight="1" x14ac:dyDescent="0.25">
      <c r="A58" s="8" t="s">
        <v>249</v>
      </c>
      <c r="B58" s="8" t="s">
        <v>465</v>
      </c>
      <c r="C58" s="2">
        <v>52</v>
      </c>
      <c r="D58" s="3" t="s">
        <v>243</v>
      </c>
      <c r="E58" s="3" t="s">
        <v>245</v>
      </c>
      <c r="F58" s="3"/>
      <c r="G58" s="13"/>
      <c r="H58" s="13"/>
      <c r="I58" s="13"/>
      <c r="J58" s="13"/>
      <c r="K58" s="16">
        <v>330</v>
      </c>
      <c r="L58" s="26">
        <v>264</v>
      </c>
      <c r="M58" s="27">
        <v>184.79999999999998</v>
      </c>
      <c r="N58" s="16"/>
      <c r="O58" s="15">
        <f>VLOOKUP(B58,'[1]MA DO'!$H$5:$AE$3586,24,0)</f>
        <v>1.06</v>
      </c>
    </row>
    <row r="59" spans="1:15" x14ac:dyDescent="0.25">
      <c r="A59" s="8" t="s">
        <v>338</v>
      </c>
      <c r="B59" s="8" t="s">
        <v>463</v>
      </c>
      <c r="C59" s="2">
        <v>53</v>
      </c>
      <c r="D59" s="3" t="s">
        <v>56</v>
      </c>
      <c r="E59" s="3" t="s">
        <v>20</v>
      </c>
      <c r="F59" s="3" t="s">
        <v>57</v>
      </c>
      <c r="G59" s="13">
        <v>180</v>
      </c>
      <c r="H59" s="13">
        <v>130</v>
      </c>
      <c r="I59" s="13">
        <v>30</v>
      </c>
      <c r="J59" s="13"/>
      <c r="K59" s="16">
        <v>251.99999999999997</v>
      </c>
      <c r="L59" s="26">
        <v>201.6</v>
      </c>
      <c r="M59" s="27">
        <v>141.11999999999998</v>
      </c>
      <c r="N59" s="16"/>
      <c r="O59" s="15">
        <f>VLOOKUP(B59,'[1]MA DO'!$H$5:$AE$3586,24,0)</f>
        <v>1.06</v>
      </c>
    </row>
    <row r="60" spans="1:15" x14ac:dyDescent="0.25">
      <c r="A60" s="8" t="s">
        <v>339</v>
      </c>
      <c r="B60" s="8" t="s">
        <v>463</v>
      </c>
      <c r="C60" s="2">
        <v>54</v>
      </c>
      <c r="D60" s="3" t="s">
        <v>56</v>
      </c>
      <c r="E60" s="3" t="s">
        <v>57</v>
      </c>
      <c r="F60" s="3" t="s">
        <v>408</v>
      </c>
      <c r="G60" s="13">
        <v>180</v>
      </c>
      <c r="H60" s="13">
        <v>130</v>
      </c>
      <c r="I60" s="13">
        <v>30</v>
      </c>
      <c r="J60" s="13"/>
      <c r="K60" s="16">
        <v>251.99999999999997</v>
      </c>
      <c r="L60" s="26">
        <v>201.6</v>
      </c>
      <c r="M60" s="27">
        <v>141.11999999999998</v>
      </c>
      <c r="N60" s="16"/>
      <c r="O60" s="15">
        <f>VLOOKUP(B60,'[1]MA DO'!$H$5:$AE$3586,24,0)</f>
        <v>1.06</v>
      </c>
    </row>
    <row r="61" spans="1:15" ht="31.5" x14ac:dyDescent="0.25">
      <c r="A61" s="8" t="s">
        <v>340</v>
      </c>
      <c r="B61" s="8" t="s">
        <v>463</v>
      </c>
      <c r="C61" s="2">
        <v>55</v>
      </c>
      <c r="D61" s="3" t="s">
        <v>58</v>
      </c>
      <c r="E61" s="3" t="s">
        <v>53</v>
      </c>
      <c r="F61" s="3" t="s">
        <v>59</v>
      </c>
      <c r="G61" s="13">
        <v>180</v>
      </c>
      <c r="H61" s="13">
        <v>130</v>
      </c>
      <c r="I61" s="13">
        <v>30</v>
      </c>
      <c r="J61" s="13"/>
      <c r="K61" s="16">
        <v>251.99999999999997</v>
      </c>
      <c r="L61" s="26">
        <v>201.6</v>
      </c>
      <c r="M61" s="27">
        <v>141.11999999999998</v>
      </c>
      <c r="N61" s="16"/>
      <c r="O61" s="15">
        <f>VLOOKUP(B61,'[1]MA DO'!$H$5:$AE$3586,24,0)</f>
        <v>1.06</v>
      </c>
    </row>
    <row r="62" spans="1:15" x14ac:dyDescent="0.25">
      <c r="A62" s="8" t="s">
        <v>341</v>
      </c>
      <c r="B62" s="8" t="s">
        <v>463</v>
      </c>
      <c r="C62" s="2">
        <v>56</v>
      </c>
      <c r="D62" s="3" t="s">
        <v>60</v>
      </c>
      <c r="E62" s="3" t="s">
        <v>21</v>
      </c>
      <c r="F62" s="3" t="s">
        <v>61</v>
      </c>
      <c r="G62" s="13">
        <v>180</v>
      </c>
      <c r="H62" s="13">
        <v>130</v>
      </c>
      <c r="I62" s="13">
        <v>30</v>
      </c>
      <c r="J62" s="13"/>
      <c r="K62" s="16">
        <v>251.99999999999997</v>
      </c>
      <c r="L62" s="26">
        <v>201.6</v>
      </c>
      <c r="M62" s="27">
        <v>141.11999999999998</v>
      </c>
      <c r="N62" s="16"/>
      <c r="O62" s="15">
        <f>VLOOKUP(B62,'[1]MA DO'!$H$5:$AE$3586,24,0)</f>
        <v>1.06</v>
      </c>
    </row>
    <row r="63" spans="1:15" x14ac:dyDescent="0.25">
      <c r="A63" s="8" t="s">
        <v>342</v>
      </c>
      <c r="B63" s="8" t="s">
        <v>463</v>
      </c>
      <c r="C63" s="2">
        <v>57</v>
      </c>
      <c r="D63" s="3" t="s">
        <v>57</v>
      </c>
      <c r="E63" s="3" t="s">
        <v>56</v>
      </c>
      <c r="F63" s="3" t="s">
        <v>62</v>
      </c>
      <c r="G63" s="13">
        <v>180</v>
      </c>
      <c r="H63" s="13">
        <v>130</v>
      </c>
      <c r="I63" s="13">
        <v>30</v>
      </c>
      <c r="J63" s="13"/>
      <c r="K63" s="16">
        <v>251.99999999999997</v>
      </c>
      <c r="L63" s="26">
        <v>201.6</v>
      </c>
      <c r="M63" s="27">
        <v>141.11999999999998</v>
      </c>
      <c r="N63" s="16"/>
      <c r="O63" s="15">
        <f>VLOOKUP(B63,'[1]MA DO'!$H$5:$AE$3586,24,0)</f>
        <v>1.06</v>
      </c>
    </row>
    <row r="64" spans="1:15" x14ac:dyDescent="0.25">
      <c r="A64" s="8" t="s">
        <v>343</v>
      </c>
      <c r="B64" s="8" t="s">
        <v>463</v>
      </c>
      <c r="C64" s="2">
        <v>58</v>
      </c>
      <c r="D64" s="3" t="s">
        <v>57</v>
      </c>
      <c r="E64" s="3" t="s">
        <v>62</v>
      </c>
      <c r="F64" s="3" t="s">
        <v>11</v>
      </c>
      <c r="G64" s="13">
        <v>180</v>
      </c>
      <c r="H64" s="13">
        <v>130</v>
      </c>
      <c r="I64" s="13">
        <v>30</v>
      </c>
      <c r="J64" s="13"/>
      <c r="K64" s="16">
        <v>251.99999999999997</v>
      </c>
      <c r="L64" s="26">
        <v>201.6</v>
      </c>
      <c r="M64" s="27">
        <v>141.11999999999998</v>
      </c>
      <c r="N64" s="16"/>
      <c r="O64" s="15">
        <f>VLOOKUP(B64,'[1]MA DO'!$H$5:$AE$3586,24,0)</f>
        <v>1.06</v>
      </c>
    </row>
    <row r="65" spans="1:15" ht="36.75" customHeight="1" x14ac:dyDescent="0.25">
      <c r="A65" s="8" t="s">
        <v>344</v>
      </c>
      <c r="B65" s="8" t="s">
        <v>463</v>
      </c>
      <c r="C65" s="2">
        <v>59</v>
      </c>
      <c r="D65" s="3" t="s">
        <v>63</v>
      </c>
      <c r="E65" s="3" t="s">
        <v>433</v>
      </c>
      <c r="F65" s="3" t="s">
        <v>440</v>
      </c>
      <c r="G65" s="13">
        <v>180</v>
      </c>
      <c r="H65" s="13">
        <v>130</v>
      </c>
      <c r="I65" s="13">
        <v>30</v>
      </c>
      <c r="J65" s="13"/>
      <c r="K65" s="16">
        <v>251.99999999999997</v>
      </c>
      <c r="L65" s="26">
        <v>201.6</v>
      </c>
      <c r="M65" s="27">
        <v>141.11999999999998</v>
      </c>
      <c r="N65" s="16"/>
      <c r="O65" s="15">
        <f>VLOOKUP(B65,'[1]MA DO'!$H$5:$AE$3586,24,0)</f>
        <v>1.06</v>
      </c>
    </row>
    <row r="66" spans="1:15" x14ac:dyDescent="0.25">
      <c r="A66" s="8" t="s">
        <v>345</v>
      </c>
      <c r="B66" s="8" t="s">
        <v>463</v>
      </c>
      <c r="C66" s="2">
        <v>60</v>
      </c>
      <c r="D66" s="3" t="s">
        <v>64</v>
      </c>
      <c r="E66" s="3" t="s">
        <v>65</v>
      </c>
      <c r="F66" s="3" t="s">
        <v>57</v>
      </c>
      <c r="G66" s="13">
        <v>180</v>
      </c>
      <c r="H66" s="13">
        <v>130</v>
      </c>
      <c r="I66" s="13">
        <v>30</v>
      </c>
      <c r="J66" s="13"/>
      <c r="K66" s="16">
        <v>251.99999999999997</v>
      </c>
      <c r="L66" s="26">
        <v>201.6</v>
      </c>
      <c r="M66" s="27">
        <v>141.11999999999998</v>
      </c>
      <c r="N66" s="16"/>
      <c r="O66" s="15">
        <f>VLOOKUP(B66,'[1]MA DO'!$H$5:$AE$3586,24,0)</f>
        <v>1.06</v>
      </c>
    </row>
    <row r="67" spans="1:15" x14ac:dyDescent="0.25">
      <c r="A67" s="8" t="s">
        <v>346</v>
      </c>
      <c r="B67" s="8" t="s">
        <v>463</v>
      </c>
      <c r="C67" s="2">
        <v>61</v>
      </c>
      <c r="D67" s="3" t="s">
        <v>65</v>
      </c>
      <c r="E67" s="3" t="s">
        <v>66</v>
      </c>
      <c r="F67" s="3" t="s">
        <v>57</v>
      </c>
      <c r="G67" s="13">
        <v>180</v>
      </c>
      <c r="H67" s="13">
        <v>130</v>
      </c>
      <c r="I67" s="13">
        <v>30</v>
      </c>
      <c r="J67" s="13"/>
      <c r="K67" s="16">
        <v>251.99999999999997</v>
      </c>
      <c r="L67" s="26">
        <v>201.6</v>
      </c>
      <c r="M67" s="27">
        <v>141.11999999999998</v>
      </c>
      <c r="N67" s="16"/>
      <c r="O67" s="15">
        <f>VLOOKUP(B67,'[1]MA DO'!$H$5:$AE$3586,24,0)</f>
        <v>1.06</v>
      </c>
    </row>
    <row r="68" spans="1:15" x14ac:dyDescent="0.25">
      <c r="A68" s="8" t="s">
        <v>347</v>
      </c>
      <c r="B68" s="8" t="s">
        <v>463</v>
      </c>
      <c r="C68" s="2">
        <v>62</v>
      </c>
      <c r="D68" s="3" t="s">
        <v>66</v>
      </c>
      <c r="E68" s="3" t="s">
        <v>63</v>
      </c>
      <c r="F68" s="3" t="s">
        <v>62</v>
      </c>
      <c r="G68" s="13">
        <v>180</v>
      </c>
      <c r="H68" s="13">
        <v>130</v>
      </c>
      <c r="I68" s="13">
        <v>30</v>
      </c>
      <c r="J68" s="13"/>
      <c r="K68" s="16">
        <v>251.99999999999997</v>
      </c>
      <c r="L68" s="26">
        <v>201.6</v>
      </c>
      <c r="M68" s="27">
        <v>141.11999999999998</v>
      </c>
      <c r="N68" s="16"/>
      <c r="O68" s="15">
        <f>VLOOKUP(B68,'[1]MA DO'!$H$5:$AE$3586,24,0)</f>
        <v>1.06</v>
      </c>
    </row>
    <row r="69" spans="1:15" x14ac:dyDescent="0.25">
      <c r="A69" s="8" t="s">
        <v>348</v>
      </c>
      <c r="B69" s="8" t="s">
        <v>463</v>
      </c>
      <c r="C69" s="2">
        <v>63</v>
      </c>
      <c r="D69" s="3" t="s">
        <v>67</v>
      </c>
      <c r="E69" s="3" t="s">
        <v>431</v>
      </c>
      <c r="F69" s="3" t="s">
        <v>63</v>
      </c>
      <c r="G69" s="13">
        <v>180</v>
      </c>
      <c r="H69" s="13">
        <v>130</v>
      </c>
      <c r="I69" s="13">
        <v>30</v>
      </c>
      <c r="J69" s="13"/>
      <c r="K69" s="16">
        <v>251.99999999999997</v>
      </c>
      <c r="L69" s="26">
        <v>201.6</v>
      </c>
      <c r="M69" s="27">
        <v>141.11999999999998</v>
      </c>
      <c r="N69" s="16"/>
      <c r="O69" s="15">
        <f>VLOOKUP(B69,'[1]MA DO'!$H$5:$AE$3586,24,0)</f>
        <v>1.06</v>
      </c>
    </row>
    <row r="70" spans="1:15" x14ac:dyDescent="0.25">
      <c r="A70" s="8" t="s">
        <v>349</v>
      </c>
      <c r="B70" s="8" t="s">
        <v>463</v>
      </c>
      <c r="C70" s="2">
        <v>64</v>
      </c>
      <c r="D70" s="3" t="s">
        <v>68</v>
      </c>
      <c r="E70" s="3" t="s">
        <v>63</v>
      </c>
      <c r="F70" s="3" t="s">
        <v>66</v>
      </c>
      <c r="G70" s="13">
        <v>180</v>
      </c>
      <c r="H70" s="13">
        <v>130</v>
      </c>
      <c r="I70" s="13">
        <v>30</v>
      </c>
      <c r="J70" s="13"/>
      <c r="K70" s="16">
        <v>251.99999999999997</v>
      </c>
      <c r="L70" s="26">
        <v>201.6</v>
      </c>
      <c r="M70" s="27">
        <v>141.11999999999998</v>
      </c>
      <c r="N70" s="16"/>
      <c r="O70" s="15">
        <f>VLOOKUP(B70,'[1]MA DO'!$H$5:$AE$3586,24,0)</f>
        <v>1.06</v>
      </c>
    </row>
    <row r="71" spans="1:15" ht="31.5" x14ac:dyDescent="0.25">
      <c r="A71" s="8" t="s">
        <v>350</v>
      </c>
      <c r="B71" s="8" t="s">
        <v>463</v>
      </c>
      <c r="C71" s="2">
        <v>65</v>
      </c>
      <c r="D71" s="3" t="s">
        <v>69</v>
      </c>
      <c r="E71" s="3" t="s">
        <v>57</v>
      </c>
      <c r="F71" s="3" t="s">
        <v>70</v>
      </c>
      <c r="G71" s="13">
        <v>180</v>
      </c>
      <c r="H71" s="13">
        <v>130</v>
      </c>
      <c r="I71" s="13">
        <v>30</v>
      </c>
      <c r="J71" s="13"/>
      <c r="K71" s="16">
        <v>251.99999999999997</v>
      </c>
      <c r="L71" s="26">
        <v>201.6</v>
      </c>
      <c r="M71" s="27">
        <v>141.11999999999998</v>
      </c>
      <c r="N71" s="16"/>
      <c r="O71" s="15">
        <f>VLOOKUP(B71,'[1]MA DO'!$H$5:$AE$3586,24,0)</f>
        <v>1.06</v>
      </c>
    </row>
    <row r="72" spans="1:15" x14ac:dyDescent="0.25">
      <c r="A72" s="8" t="s">
        <v>351</v>
      </c>
      <c r="B72" s="8" t="s">
        <v>463</v>
      </c>
      <c r="C72" s="2">
        <v>66</v>
      </c>
      <c r="D72" s="3" t="s">
        <v>62</v>
      </c>
      <c r="E72" s="3" t="s">
        <v>56</v>
      </c>
      <c r="F72" s="3" t="s">
        <v>71</v>
      </c>
      <c r="G72" s="13">
        <v>180</v>
      </c>
      <c r="H72" s="13">
        <v>130</v>
      </c>
      <c r="I72" s="13">
        <v>30</v>
      </c>
      <c r="J72" s="13"/>
      <c r="K72" s="16">
        <v>251.99999999999997</v>
      </c>
      <c r="L72" s="26">
        <v>201.6</v>
      </c>
      <c r="M72" s="27">
        <v>141.11999999999998</v>
      </c>
      <c r="N72" s="16"/>
      <c r="O72" s="15">
        <f>VLOOKUP(B72,'[1]MA DO'!$H$5:$AE$3586,24,0)</f>
        <v>1.06</v>
      </c>
    </row>
    <row r="73" spans="1:15" x14ac:dyDescent="0.25">
      <c r="A73" s="8" t="s">
        <v>352</v>
      </c>
      <c r="B73" s="8" t="s">
        <v>463</v>
      </c>
      <c r="C73" s="2">
        <v>67</v>
      </c>
      <c r="D73" s="3" t="s">
        <v>72</v>
      </c>
      <c r="E73" s="3" t="s">
        <v>57</v>
      </c>
      <c r="F73" s="3" t="s">
        <v>69</v>
      </c>
      <c r="G73" s="13">
        <v>180</v>
      </c>
      <c r="H73" s="13">
        <v>130</v>
      </c>
      <c r="I73" s="13">
        <v>30</v>
      </c>
      <c r="J73" s="13"/>
      <c r="K73" s="16">
        <v>251.99999999999997</v>
      </c>
      <c r="L73" s="26">
        <v>201.6</v>
      </c>
      <c r="M73" s="27">
        <v>141.11999999999998</v>
      </c>
      <c r="N73" s="16"/>
      <c r="O73" s="15">
        <f>VLOOKUP(B73,'[1]MA DO'!$H$5:$AE$3586,24,0)</f>
        <v>1.06</v>
      </c>
    </row>
    <row r="74" spans="1:15" x14ac:dyDescent="0.25">
      <c r="A74" s="8" t="s">
        <v>353</v>
      </c>
      <c r="B74" s="8" t="s">
        <v>463</v>
      </c>
      <c r="C74" s="2">
        <v>68</v>
      </c>
      <c r="D74" s="3" t="s">
        <v>73</v>
      </c>
      <c r="E74" s="3" t="s">
        <v>56</v>
      </c>
      <c r="F74" s="3" t="s">
        <v>74</v>
      </c>
      <c r="G74" s="13">
        <v>180</v>
      </c>
      <c r="H74" s="13">
        <v>130</v>
      </c>
      <c r="I74" s="13">
        <v>30</v>
      </c>
      <c r="J74" s="13"/>
      <c r="K74" s="16">
        <v>251.99999999999997</v>
      </c>
      <c r="L74" s="26">
        <v>201.6</v>
      </c>
      <c r="M74" s="27">
        <v>141.11999999999998</v>
      </c>
      <c r="N74" s="16"/>
      <c r="O74" s="15">
        <f>VLOOKUP(B74,'[1]MA DO'!$H$5:$AE$3586,24,0)</f>
        <v>1.06</v>
      </c>
    </row>
    <row r="75" spans="1:15" x14ac:dyDescent="0.25">
      <c r="A75" s="8" t="s">
        <v>354</v>
      </c>
      <c r="B75" s="8" t="s">
        <v>463</v>
      </c>
      <c r="C75" s="2">
        <v>69</v>
      </c>
      <c r="D75" s="3" t="s">
        <v>74</v>
      </c>
      <c r="E75" s="3" t="s">
        <v>20</v>
      </c>
      <c r="F75" s="3" t="s">
        <v>56</v>
      </c>
      <c r="G75" s="13">
        <v>180</v>
      </c>
      <c r="H75" s="13">
        <v>130</v>
      </c>
      <c r="I75" s="13">
        <v>30</v>
      </c>
      <c r="J75" s="13"/>
      <c r="K75" s="16">
        <v>251.99999999999997</v>
      </c>
      <c r="L75" s="26">
        <v>201.6</v>
      </c>
      <c r="M75" s="27">
        <v>141.11999999999998</v>
      </c>
      <c r="N75" s="16"/>
      <c r="O75" s="15">
        <f>VLOOKUP(B75,'[1]MA DO'!$H$5:$AE$3586,24,0)</f>
        <v>1.06</v>
      </c>
    </row>
    <row r="76" spans="1:15" ht="31.5" x14ac:dyDescent="0.25">
      <c r="A76" s="8" t="s">
        <v>355</v>
      </c>
      <c r="B76" s="8" t="s">
        <v>463</v>
      </c>
      <c r="C76" s="2">
        <v>70</v>
      </c>
      <c r="D76" s="3" t="s">
        <v>75</v>
      </c>
      <c r="E76" s="3" t="s">
        <v>76</v>
      </c>
      <c r="F76" s="3" t="s">
        <v>77</v>
      </c>
      <c r="G76" s="13">
        <v>180</v>
      </c>
      <c r="H76" s="13">
        <v>130</v>
      </c>
      <c r="I76" s="13">
        <v>30</v>
      </c>
      <c r="J76" s="13"/>
      <c r="K76" s="16">
        <v>251.99999999999997</v>
      </c>
      <c r="L76" s="26">
        <v>201.6</v>
      </c>
      <c r="M76" s="27">
        <v>141.11999999999998</v>
      </c>
      <c r="N76" s="16"/>
      <c r="O76" s="15">
        <f>VLOOKUP(B76,'[1]MA DO'!$H$5:$AE$3586,24,0)</f>
        <v>1.06</v>
      </c>
    </row>
    <row r="77" spans="1:15" x14ac:dyDescent="0.25">
      <c r="A77" s="8" t="s">
        <v>356</v>
      </c>
      <c r="B77" s="8" t="s">
        <v>463</v>
      </c>
      <c r="C77" s="2">
        <v>71</v>
      </c>
      <c r="D77" s="3" t="s">
        <v>78</v>
      </c>
      <c r="E77" s="3" t="s">
        <v>74</v>
      </c>
      <c r="F77" s="3" t="s">
        <v>20</v>
      </c>
      <c r="G77" s="13">
        <v>180</v>
      </c>
      <c r="H77" s="13">
        <v>130</v>
      </c>
      <c r="I77" s="13">
        <v>30</v>
      </c>
      <c r="J77" s="13"/>
      <c r="K77" s="16">
        <v>251.99999999999997</v>
      </c>
      <c r="L77" s="26">
        <v>201.6</v>
      </c>
      <c r="M77" s="27">
        <v>141.11999999999998</v>
      </c>
      <c r="N77" s="16"/>
      <c r="O77" s="15">
        <f>VLOOKUP(B77,'[1]MA DO'!$H$5:$AE$3586,24,0)</f>
        <v>1.06</v>
      </c>
    </row>
    <row r="78" spans="1:15" ht="50.45" customHeight="1" x14ac:dyDescent="0.25">
      <c r="A78" s="8" t="s">
        <v>357</v>
      </c>
      <c r="B78" s="8" t="s">
        <v>463</v>
      </c>
      <c r="C78" s="2">
        <v>72</v>
      </c>
      <c r="D78" s="3" t="s">
        <v>79</v>
      </c>
      <c r="E78" s="3" t="s">
        <v>56</v>
      </c>
      <c r="F78" s="3" t="s">
        <v>12</v>
      </c>
      <c r="G78" s="13">
        <v>180</v>
      </c>
      <c r="H78" s="13">
        <v>130</v>
      </c>
      <c r="I78" s="13">
        <v>30</v>
      </c>
      <c r="J78" s="13"/>
      <c r="K78" s="16">
        <v>251.99999999999997</v>
      </c>
      <c r="L78" s="26">
        <v>201.6</v>
      </c>
      <c r="M78" s="27">
        <v>141.11999999999998</v>
      </c>
      <c r="N78" s="16"/>
      <c r="O78" s="15">
        <f>VLOOKUP(B78,'[1]MA DO'!$H$5:$AE$3586,24,0)</f>
        <v>1.06</v>
      </c>
    </row>
    <row r="79" spans="1:15" x14ac:dyDescent="0.25">
      <c r="A79" s="8" t="s">
        <v>358</v>
      </c>
      <c r="B79" s="8" t="s">
        <v>463</v>
      </c>
      <c r="C79" s="2">
        <v>73</v>
      </c>
      <c r="D79" s="3" t="s">
        <v>80</v>
      </c>
      <c r="E79" s="3" t="s">
        <v>75</v>
      </c>
      <c r="F79" s="3" t="s">
        <v>81</v>
      </c>
      <c r="G79" s="13">
        <v>180</v>
      </c>
      <c r="H79" s="13">
        <v>130</v>
      </c>
      <c r="I79" s="13">
        <v>30</v>
      </c>
      <c r="J79" s="13"/>
      <c r="K79" s="16">
        <v>251.99999999999997</v>
      </c>
      <c r="L79" s="26">
        <v>201.6</v>
      </c>
      <c r="M79" s="27">
        <v>141.11999999999998</v>
      </c>
      <c r="N79" s="16"/>
      <c r="O79" s="15">
        <f>VLOOKUP(B79,'[1]MA DO'!$H$5:$AE$3586,24,0)</f>
        <v>1.06</v>
      </c>
    </row>
    <row r="80" spans="1:15" x14ac:dyDescent="0.25">
      <c r="A80" s="8" t="s">
        <v>359</v>
      </c>
      <c r="B80" s="8" t="s">
        <v>463</v>
      </c>
      <c r="C80" s="2">
        <v>74</v>
      </c>
      <c r="D80" s="3" t="s">
        <v>81</v>
      </c>
      <c r="E80" s="3" t="s">
        <v>79</v>
      </c>
      <c r="F80" s="3" t="s">
        <v>82</v>
      </c>
      <c r="G80" s="13">
        <v>180</v>
      </c>
      <c r="H80" s="13">
        <v>130</v>
      </c>
      <c r="I80" s="13">
        <v>30</v>
      </c>
      <c r="J80" s="13"/>
      <c r="K80" s="16">
        <v>251.99999999999997</v>
      </c>
      <c r="L80" s="26">
        <v>201.6</v>
      </c>
      <c r="M80" s="27">
        <v>141.11999999999998</v>
      </c>
      <c r="N80" s="16"/>
      <c r="O80" s="15">
        <f>VLOOKUP(B80,'[1]MA DO'!$H$5:$AE$3586,24,0)</f>
        <v>1.06</v>
      </c>
    </row>
    <row r="81" spans="1:15" x14ac:dyDescent="0.25">
      <c r="A81" s="8" t="s">
        <v>360</v>
      </c>
      <c r="B81" s="8" t="s">
        <v>463</v>
      </c>
      <c r="C81" s="2">
        <v>75</v>
      </c>
      <c r="D81" s="3" t="s">
        <v>83</v>
      </c>
      <c r="E81" s="3" t="s">
        <v>20</v>
      </c>
      <c r="F81" s="3" t="s">
        <v>79</v>
      </c>
      <c r="G81" s="13">
        <v>180</v>
      </c>
      <c r="H81" s="13">
        <v>130</v>
      </c>
      <c r="I81" s="13">
        <v>30</v>
      </c>
      <c r="J81" s="13"/>
      <c r="K81" s="16">
        <v>251.99999999999997</v>
      </c>
      <c r="L81" s="26">
        <v>201.6</v>
      </c>
      <c r="M81" s="27">
        <v>141.11999999999998</v>
      </c>
      <c r="N81" s="16"/>
      <c r="O81" s="15">
        <f>VLOOKUP(B81,'[1]MA DO'!$H$5:$AE$3586,24,0)</f>
        <v>1.06</v>
      </c>
    </row>
    <row r="82" spans="1:15" x14ac:dyDescent="0.25">
      <c r="A82" s="8" t="s">
        <v>361</v>
      </c>
      <c r="B82" s="8" t="s">
        <v>463</v>
      </c>
      <c r="C82" s="2">
        <v>76</v>
      </c>
      <c r="D82" s="3" t="s">
        <v>84</v>
      </c>
      <c r="E82" s="3" t="s">
        <v>20</v>
      </c>
      <c r="F82" s="3" t="s">
        <v>56</v>
      </c>
      <c r="G82" s="13">
        <v>180</v>
      </c>
      <c r="H82" s="13">
        <v>130</v>
      </c>
      <c r="I82" s="13">
        <v>30</v>
      </c>
      <c r="J82" s="13"/>
      <c r="K82" s="16">
        <v>251.99999999999997</v>
      </c>
      <c r="L82" s="26">
        <v>201.6</v>
      </c>
      <c r="M82" s="27">
        <v>141.11999999999998</v>
      </c>
      <c r="N82" s="16"/>
      <c r="O82" s="15">
        <f>VLOOKUP(B82,'[1]MA DO'!$H$5:$AE$3586,24,0)</f>
        <v>1.06</v>
      </c>
    </row>
    <row r="83" spans="1:15" x14ac:dyDescent="0.25">
      <c r="A83" s="8" t="s">
        <v>362</v>
      </c>
      <c r="B83" s="8" t="s">
        <v>463</v>
      </c>
      <c r="C83" s="2">
        <v>77</v>
      </c>
      <c r="D83" s="3" t="s">
        <v>85</v>
      </c>
      <c r="E83" s="3" t="s">
        <v>20</v>
      </c>
      <c r="F83" s="3" t="s">
        <v>84</v>
      </c>
      <c r="G83" s="13">
        <v>180</v>
      </c>
      <c r="H83" s="13">
        <v>130</v>
      </c>
      <c r="I83" s="13">
        <v>30</v>
      </c>
      <c r="J83" s="13"/>
      <c r="K83" s="16">
        <v>251.99999999999997</v>
      </c>
      <c r="L83" s="26">
        <v>201.6</v>
      </c>
      <c r="M83" s="27">
        <v>141.11999999999998</v>
      </c>
      <c r="N83" s="16"/>
      <c r="O83" s="15">
        <f>VLOOKUP(B83,'[1]MA DO'!$H$5:$AE$3586,24,0)</f>
        <v>1.06</v>
      </c>
    </row>
    <row r="84" spans="1:15" x14ac:dyDescent="0.25">
      <c r="A84" s="8" t="s">
        <v>363</v>
      </c>
      <c r="B84" s="8" t="s">
        <v>463</v>
      </c>
      <c r="C84" s="2">
        <v>78</v>
      </c>
      <c r="D84" s="3" t="s">
        <v>86</v>
      </c>
      <c r="E84" s="3" t="s">
        <v>114</v>
      </c>
      <c r="F84" s="3" t="s">
        <v>87</v>
      </c>
      <c r="G84" s="13">
        <v>180</v>
      </c>
      <c r="H84" s="13">
        <v>130</v>
      </c>
      <c r="I84" s="13">
        <v>30</v>
      </c>
      <c r="J84" s="13"/>
      <c r="K84" s="16">
        <v>251.99999999999997</v>
      </c>
      <c r="L84" s="26">
        <v>201.6</v>
      </c>
      <c r="M84" s="27">
        <v>141.11999999999998</v>
      </c>
      <c r="N84" s="16"/>
      <c r="O84" s="15">
        <f>VLOOKUP(B84,'[1]MA DO'!$H$5:$AE$3586,24,0)</f>
        <v>1.06</v>
      </c>
    </row>
    <row r="85" spans="1:15" x14ac:dyDescent="0.25">
      <c r="A85" s="8" t="s">
        <v>364</v>
      </c>
      <c r="B85" s="8" t="s">
        <v>463</v>
      </c>
      <c r="C85" s="2">
        <v>79</v>
      </c>
      <c r="D85" s="3" t="s">
        <v>87</v>
      </c>
      <c r="E85" s="3" t="s">
        <v>20</v>
      </c>
      <c r="F85" s="3" t="s">
        <v>88</v>
      </c>
      <c r="G85" s="13">
        <v>180</v>
      </c>
      <c r="H85" s="13">
        <v>130</v>
      </c>
      <c r="I85" s="13">
        <v>30</v>
      </c>
      <c r="J85" s="13"/>
      <c r="K85" s="16">
        <v>251.99999999999997</v>
      </c>
      <c r="L85" s="26">
        <v>201.6</v>
      </c>
      <c r="M85" s="27">
        <v>141.11999999999998</v>
      </c>
      <c r="N85" s="16"/>
      <c r="O85" s="15">
        <f>VLOOKUP(B85,'[1]MA DO'!$H$5:$AE$3586,24,0)</f>
        <v>1.06</v>
      </c>
    </row>
    <row r="86" spans="1:15" x14ac:dyDescent="0.25">
      <c r="A86" s="8" t="s">
        <v>365</v>
      </c>
      <c r="B86" s="8" t="s">
        <v>463</v>
      </c>
      <c r="C86" s="2">
        <v>80</v>
      </c>
      <c r="D86" s="3" t="s">
        <v>61</v>
      </c>
      <c r="E86" s="3" t="s">
        <v>20</v>
      </c>
      <c r="F86" s="3" t="s">
        <v>60</v>
      </c>
      <c r="G86" s="13">
        <v>180</v>
      </c>
      <c r="H86" s="13">
        <v>130</v>
      </c>
      <c r="I86" s="13">
        <v>30</v>
      </c>
      <c r="J86" s="13"/>
      <c r="K86" s="16">
        <v>251.99999999999997</v>
      </c>
      <c r="L86" s="26">
        <v>201.6</v>
      </c>
      <c r="M86" s="27">
        <v>141.11999999999998</v>
      </c>
      <c r="N86" s="16"/>
      <c r="O86" s="15">
        <f>VLOOKUP(B86,'[1]MA DO'!$H$5:$AE$3586,24,0)</f>
        <v>1.06</v>
      </c>
    </row>
    <row r="87" spans="1:15" x14ac:dyDescent="0.25">
      <c r="A87" s="8" t="s">
        <v>366</v>
      </c>
      <c r="B87" s="8" t="s">
        <v>463</v>
      </c>
      <c r="C87" s="2">
        <v>81</v>
      </c>
      <c r="D87" s="3" t="s">
        <v>89</v>
      </c>
      <c r="E87" s="3" t="s">
        <v>20</v>
      </c>
      <c r="F87" s="3" t="s">
        <v>61</v>
      </c>
      <c r="G87" s="13">
        <v>180</v>
      </c>
      <c r="H87" s="13">
        <v>130</v>
      </c>
      <c r="I87" s="13">
        <v>30</v>
      </c>
      <c r="J87" s="13"/>
      <c r="K87" s="16">
        <v>251.99999999999997</v>
      </c>
      <c r="L87" s="26">
        <v>201.6</v>
      </c>
      <c r="M87" s="27">
        <v>141.11999999999998</v>
      </c>
      <c r="N87" s="16"/>
      <c r="O87" s="15">
        <f>VLOOKUP(B87,'[1]MA DO'!$H$5:$AE$3586,24,0)</f>
        <v>1.06</v>
      </c>
    </row>
    <row r="88" spans="1:15" ht="31.5" x14ac:dyDescent="0.25">
      <c r="A88" s="8" t="s">
        <v>367</v>
      </c>
      <c r="B88" s="8" t="s">
        <v>463</v>
      </c>
      <c r="C88" s="2">
        <v>82</v>
      </c>
      <c r="D88" s="3" t="s">
        <v>90</v>
      </c>
      <c r="E88" s="3" t="s">
        <v>20</v>
      </c>
      <c r="F88" s="3" t="s">
        <v>413</v>
      </c>
      <c r="G88" s="13">
        <v>180</v>
      </c>
      <c r="H88" s="13">
        <v>130</v>
      </c>
      <c r="I88" s="13">
        <v>30</v>
      </c>
      <c r="J88" s="13"/>
      <c r="K88" s="16">
        <v>251.99999999999997</v>
      </c>
      <c r="L88" s="26">
        <v>201.6</v>
      </c>
      <c r="M88" s="27">
        <v>141.11999999999998</v>
      </c>
      <c r="N88" s="16"/>
      <c r="O88" s="15">
        <f>VLOOKUP(B88,'[1]MA DO'!$H$5:$AE$3586,24,0)</f>
        <v>1.06</v>
      </c>
    </row>
    <row r="89" spans="1:15" x14ac:dyDescent="0.25">
      <c r="A89" s="8" t="s">
        <v>368</v>
      </c>
      <c r="B89" s="8" t="s">
        <v>463</v>
      </c>
      <c r="C89" s="2">
        <v>83</v>
      </c>
      <c r="D89" s="3" t="s">
        <v>91</v>
      </c>
      <c r="E89" s="3" t="s">
        <v>20</v>
      </c>
      <c r="F89" s="3" t="s">
        <v>90</v>
      </c>
      <c r="G89" s="13">
        <v>180</v>
      </c>
      <c r="H89" s="13">
        <v>130</v>
      </c>
      <c r="I89" s="13">
        <v>30</v>
      </c>
      <c r="J89" s="13"/>
      <c r="K89" s="16">
        <v>251.99999999999997</v>
      </c>
      <c r="L89" s="26">
        <v>201.6</v>
      </c>
      <c r="M89" s="27">
        <v>141.11999999999998</v>
      </c>
      <c r="N89" s="16"/>
      <c r="O89" s="15">
        <f>VLOOKUP(B89,'[1]MA DO'!$H$5:$AE$3586,24,0)</f>
        <v>1.06</v>
      </c>
    </row>
    <row r="90" spans="1:15" x14ac:dyDescent="0.25">
      <c r="A90" s="8" t="s">
        <v>369</v>
      </c>
      <c r="B90" s="8" t="s">
        <v>463</v>
      </c>
      <c r="C90" s="2">
        <v>84</v>
      </c>
      <c r="D90" s="3" t="s">
        <v>92</v>
      </c>
      <c r="E90" s="3" t="s">
        <v>93</v>
      </c>
      <c r="F90" s="3" t="s">
        <v>94</v>
      </c>
      <c r="G90" s="13">
        <v>180</v>
      </c>
      <c r="H90" s="13">
        <v>130</v>
      </c>
      <c r="I90" s="13">
        <v>30</v>
      </c>
      <c r="J90" s="13"/>
      <c r="K90" s="16">
        <v>251.99999999999997</v>
      </c>
      <c r="L90" s="26">
        <v>201.6</v>
      </c>
      <c r="M90" s="27">
        <v>141.11999999999998</v>
      </c>
      <c r="N90" s="16"/>
      <c r="O90" s="15">
        <f>VLOOKUP(B90,'[1]MA DO'!$H$5:$AE$3586,24,0)</f>
        <v>1.06</v>
      </c>
    </row>
    <row r="91" spans="1:15" x14ac:dyDescent="0.25">
      <c r="A91" s="8" t="s">
        <v>370</v>
      </c>
      <c r="B91" s="8" t="s">
        <v>463</v>
      </c>
      <c r="C91" s="2">
        <v>85</v>
      </c>
      <c r="D91" s="3" t="s">
        <v>93</v>
      </c>
      <c r="E91" s="3" t="s">
        <v>20</v>
      </c>
      <c r="F91" s="3" t="s">
        <v>92</v>
      </c>
      <c r="G91" s="13">
        <v>180</v>
      </c>
      <c r="H91" s="13">
        <v>130</v>
      </c>
      <c r="I91" s="13">
        <v>30</v>
      </c>
      <c r="J91" s="13"/>
      <c r="K91" s="16">
        <v>251.99999999999997</v>
      </c>
      <c r="L91" s="26">
        <v>201.6</v>
      </c>
      <c r="M91" s="27">
        <v>141.11999999999998</v>
      </c>
      <c r="N91" s="16"/>
      <c r="O91" s="15">
        <f>VLOOKUP(B91,'[1]MA DO'!$H$5:$AE$3586,24,0)</f>
        <v>1.06</v>
      </c>
    </row>
    <row r="92" spans="1:15" x14ac:dyDescent="0.25">
      <c r="A92" s="8" t="s">
        <v>371</v>
      </c>
      <c r="B92" s="8" t="s">
        <v>463</v>
      </c>
      <c r="C92" s="2">
        <v>86</v>
      </c>
      <c r="D92" s="3" t="s">
        <v>93</v>
      </c>
      <c r="E92" s="3" t="s">
        <v>92</v>
      </c>
      <c r="F92" s="3" t="s">
        <v>91</v>
      </c>
      <c r="G92" s="13">
        <v>180</v>
      </c>
      <c r="H92" s="13">
        <v>130</v>
      </c>
      <c r="I92" s="13">
        <v>30</v>
      </c>
      <c r="J92" s="13"/>
      <c r="K92" s="16">
        <v>251.99999999999997</v>
      </c>
      <c r="L92" s="26">
        <v>201.6</v>
      </c>
      <c r="M92" s="27">
        <v>141.11999999999998</v>
      </c>
      <c r="N92" s="16"/>
      <c r="O92" s="15">
        <f>VLOOKUP(B92,'[1]MA DO'!$H$5:$AE$3586,24,0)</f>
        <v>1.06</v>
      </c>
    </row>
    <row r="93" spans="1:15" x14ac:dyDescent="0.25">
      <c r="A93" s="8" t="s">
        <v>372</v>
      </c>
      <c r="B93" s="8" t="s">
        <v>463</v>
      </c>
      <c r="C93" s="2">
        <v>87</v>
      </c>
      <c r="D93" s="3" t="s">
        <v>95</v>
      </c>
      <c r="E93" s="3" t="s">
        <v>20</v>
      </c>
      <c r="F93" s="3" t="s">
        <v>93</v>
      </c>
      <c r="G93" s="13">
        <v>180</v>
      </c>
      <c r="H93" s="13">
        <v>130</v>
      </c>
      <c r="I93" s="13">
        <v>30</v>
      </c>
      <c r="J93" s="13"/>
      <c r="K93" s="16">
        <v>251.99999999999997</v>
      </c>
      <c r="L93" s="26">
        <v>201.6</v>
      </c>
      <c r="M93" s="27">
        <v>141.11999999999998</v>
      </c>
      <c r="N93" s="16"/>
      <c r="O93" s="15">
        <f>VLOOKUP(B93,'[1]MA DO'!$H$5:$AE$3586,24,0)</f>
        <v>1.06</v>
      </c>
    </row>
    <row r="94" spans="1:15" x14ac:dyDescent="0.25">
      <c r="A94" s="8" t="s">
        <v>373</v>
      </c>
      <c r="B94" s="8" t="s">
        <v>463</v>
      </c>
      <c r="C94" s="2">
        <v>88</v>
      </c>
      <c r="D94" s="3" t="s">
        <v>96</v>
      </c>
      <c r="E94" s="3" t="s">
        <v>61</v>
      </c>
      <c r="F94" s="3" t="s">
        <v>97</v>
      </c>
      <c r="G94" s="13">
        <v>180</v>
      </c>
      <c r="H94" s="13">
        <v>130</v>
      </c>
      <c r="I94" s="13">
        <v>30</v>
      </c>
      <c r="J94" s="13"/>
      <c r="K94" s="16">
        <v>251.99999999999997</v>
      </c>
      <c r="L94" s="26">
        <v>201.6</v>
      </c>
      <c r="M94" s="27">
        <v>141.11999999999998</v>
      </c>
      <c r="N94" s="16"/>
      <c r="O94" s="15">
        <f>VLOOKUP(B94,'[1]MA DO'!$H$5:$AE$3586,24,0)</f>
        <v>1.06</v>
      </c>
    </row>
    <row r="95" spans="1:15" x14ac:dyDescent="0.25">
      <c r="A95" s="8" t="s">
        <v>374</v>
      </c>
      <c r="B95" s="8" t="s">
        <v>463</v>
      </c>
      <c r="C95" s="2">
        <v>89</v>
      </c>
      <c r="D95" s="3" t="s">
        <v>97</v>
      </c>
      <c r="E95" s="3" t="s">
        <v>96</v>
      </c>
      <c r="F95" s="3" t="s">
        <v>98</v>
      </c>
      <c r="G95" s="13">
        <v>180</v>
      </c>
      <c r="H95" s="13">
        <v>130</v>
      </c>
      <c r="I95" s="13">
        <v>30</v>
      </c>
      <c r="J95" s="13"/>
      <c r="K95" s="16">
        <v>251.99999999999997</v>
      </c>
      <c r="L95" s="26">
        <v>201.6</v>
      </c>
      <c r="M95" s="27">
        <v>141.11999999999998</v>
      </c>
      <c r="N95" s="16"/>
      <c r="O95" s="15">
        <f>VLOOKUP(B95,'[1]MA DO'!$H$5:$AE$3586,24,0)</f>
        <v>1.06</v>
      </c>
    </row>
    <row r="96" spans="1:15" x14ac:dyDescent="0.25">
      <c r="A96" s="8" t="s">
        <v>375</v>
      </c>
      <c r="B96" s="8" t="s">
        <v>463</v>
      </c>
      <c r="C96" s="2">
        <v>90</v>
      </c>
      <c r="D96" s="3" t="s">
        <v>99</v>
      </c>
      <c r="E96" s="3" t="s">
        <v>60</v>
      </c>
      <c r="F96" s="3" t="s">
        <v>97</v>
      </c>
      <c r="G96" s="13">
        <v>180</v>
      </c>
      <c r="H96" s="13">
        <v>130</v>
      </c>
      <c r="I96" s="13">
        <v>30</v>
      </c>
      <c r="J96" s="13"/>
      <c r="K96" s="16">
        <v>251.99999999999997</v>
      </c>
      <c r="L96" s="26">
        <v>201.6</v>
      </c>
      <c r="M96" s="27">
        <v>141.11999999999998</v>
      </c>
      <c r="N96" s="16"/>
      <c r="O96" s="15">
        <f>VLOOKUP(B96,'[1]MA DO'!$H$5:$AE$3586,24,0)</f>
        <v>1.06</v>
      </c>
    </row>
    <row r="97" spans="1:15" x14ac:dyDescent="0.25">
      <c r="A97" s="8" t="s">
        <v>376</v>
      </c>
      <c r="B97" s="8" t="s">
        <v>463</v>
      </c>
      <c r="C97" s="2">
        <v>91</v>
      </c>
      <c r="D97" s="3" t="s">
        <v>100</v>
      </c>
      <c r="E97" s="3" t="s">
        <v>56</v>
      </c>
      <c r="F97" s="3" t="s">
        <v>62</v>
      </c>
      <c r="G97" s="13">
        <v>180</v>
      </c>
      <c r="H97" s="13">
        <v>130</v>
      </c>
      <c r="I97" s="13">
        <v>30</v>
      </c>
      <c r="J97" s="13"/>
      <c r="K97" s="16">
        <v>251.99999999999997</v>
      </c>
      <c r="L97" s="26">
        <v>201.6</v>
      </c>
      <c r="M97" s="27">
        <v>141.11999999999998</v>
      </c>
      <c r="N97" s="16"/>
      <c r="O97" s="15">
        <f>VLOOKUP(B97,'[1]MA DO'!$H$5:$AE$3586,24,0)</f>
        <v>1.06</v>
      </c>
    </row>
    <row r="98" spans="1:15" x14ac:dyDescent="0.25">
      <c r="A98" s="8" t="s">
        <v>377</v>
      </c>
      <c r="B98" s="8" t="s">
        <v>463</v>
      </c>
      <c r="C98" s="2">
        <v>92</v>
      </c>
      <c r="D98" s="3" t="s">
        <v>101</v>
      </c>
      <c r="E98" s="3" t="s">
        <v>87</v>
      </c>
      <c r="F98" s="3" t="s">
        <v>102</v>
      </c>
      <c r="G98" s="13">
        <v>180</v>
      </c>
      <c r="H98" s="13">
        <v>130</v>
      </c>
      <c r="I98" s="13">
        <v>30</v>
      </c>
      <c r="J98" s="13"/>
      <c r="K98" s="16">
        <v>251.99999999999997</v>
      </c>
      <c r="L98" s="26">
        <v>201.6</v>
      </c>
      <c r="M98" s="27">
        <v>141.11999999999998</v>
      </c>
      <c r="N98" s="16"/>
      <c r="O98" s="15">
        <f>VLOOKUP(B98,'[1]MA DO'!$H$5:$AE$3586,24,0)</f>
        <v>1.06</v>
      </c>
    </row>
    <row r="99" spans="1:15" x14ac:dyDescent="0.25">
      <c r="A99" s="8" t="s">
        <v>378</v>
      </c>
      <c r="B99" s="8" t="s">
        <v>463</v>
      </c>
      <c r="C99" s="2">
        <v>93</v>
      </c>
      <c r="D99" s="3" t="s">
        <v>103</v>
      </c>
      <c r="E99" s="3" t="s">
        <v>97</v>
      </c>
      <c r="F99" s="3" t="s">
        <v>104</v>
      </c>
      <c r="G99" s="13">
        <v>180</v>
      </c>
      <c r="H99" s="13">
        <v>130</v>
      </c>
      <c r="I99" s="13">
        <v>30</v>
      </c>
      <c r="J99" s="13"/>
      <c r="K99" s="16">
        <v>251.99999999999997</v>
      </c>
      <c r="L99" s="26">
        <v>201.6</v>
      </c>
      <c r="M99" s="27">
        <v>141.11999999999998</v>
      </c>
      <c r="N99" s="16"/>
      <c r="O99" s="15">
        <f>VLOOKUP(B99,'[1]MA DO'!$H$5:$AE$3586,24,0)</f>
        <v>1.06</v>
      </c>
    </row>
    <row r="100" spans="1:15" x14ac:dyDescent="0.25">
      <c r="A100" s="8" t="s">
        <v>379</v>
      </c>
      <c r="B100" s="8" t="s">
        <v>463</v>
      </c>
      <c r="C100" s="2">
        <v>94</v>
      </c>
      <c r="D100" s="3" t="s">
        <v>105</v>
      </c>
      <c r="E100" s="3" t="s">
        <v>97</v>
      </c>
      <c r="F100" s="3" t="s">
        <v>58</v>
      </c>
      <c r="G100" s="13">
        <v>180</v>
      </c>
      <c r="H100" s="13">
        <v>130</v>
      </c>
      <c r="I100" s="13">
        <v>30</v>
      </c>
      <c r="J100" s="13"/>
      <c r="K100" s="16">
        <v>251.99999999999997</v>
      </c>
      <c r="L100" s="26">
        <v>201.6</v>
      </c>
      <c r="M100" s="27">
        <v>141.11999999999998</v>
      </c>
      <c r="N100" s="16"/>
      <c r="O100" s="15">
        <f>VLOOKUP(B100,'[1]MA DO'!$H$5:$AE$3586,24,0)</f>
        <v>1.06</v>
      </c>
    </row>
    <row r="101" spans="1:15" x14ac:dyDescent="0.25">
      <c r="A101" s="8" t="s">
        <v>380</v>
      </c>
      <c r="B101" s="8" t="s">
        <v>463</v>
      </c>
      <c r="C101" s="2">
        <v>95</v>
      </c>
      <c r="D101" s="3" t="s">
        <v>106</v>
      </c>
      <c r="E101" s="3" t="s">
        <v>20</v>
      </c>
      <c r="F101" s="3" t="s">
        <v>107</v>
      </c>
      <c r="G101" s="13">
        <v>180</v>
      </c>
      <c r="H101" s="13">
        <v>130</v>
      </c>
      <c r="I101" s="13">
        <v>30</v>
      </c>
      <c r="J101" s="13"/>
      <c r="K101" s="16">
        <v>251.99999999999997</v>
      </c>
      <c r="L101" s="26">
        <v>201.6</v>
      </c>
      <c r="M101" s="27">
        <v>141.11999999999998</v>
      </c>
      <c r="N101" s="16"/>
      <c r="O101" s="15">
        <f>VLOOKUP(B101,'[1]MA DO'!$H$5:$AE$3586,24,0)</f>
        <v>1.06</v>
      </c>
    </row>
    <row r="102" spans="1:15" x14ac:dyDescent="0.25">
      <c r="A102" s="8" t="s">
        <v>381</v>
      </c>
      <c r="B102" s="8" t="s">
        <v>463</v>
      </c>
      <c r="C102" s="2">
        <v>96</v>
      </c>
      <c r="D102" s="3" t="s">
        <v>107</v>
      </c>
      <c r="E102" s="3" t="s">
        <v>108</v>
      </c>
      <c r="F102" s="3" t="s">
        <v>109</v>
      </c>
      <c r="G102" s="13">
        <v>180</v>
      </c>
      <c r="H102" s="13">
        <v>130</v>
      </c>
      <c r="I102" s="13">
        <v>30</v>
      </c>
      <c r="J102" s="13"/>
      <c r="K102" s="16">
        <v>251.99999999999997</v>
      </c>
      <c r="L102" s="26">
        <v>201.6</v>
      </c>
      <c r="M102" s="27">
        <v>141.11999999999998</v>
      </c>
      <c r="N102" s="16"/>
      <c r="O102" s="15">
        <f>VLOOKUP(B102,'[1]MA DO'!$H$5:$AE$3586,24,0)</f>
        <v>1.06</v>
      </c>
    </row>
    <row r="103" spans="1:15" x14ac:dyDescent="0.25">
      <c r="A103" s="8" t="s">
        <v>382</v>
      </c>
      <c r="B103" s="8" t="s">
        <v>463</v>
      </c>
      <c r="C103" s="2">
        <v>97</v>
      </c>
      <c r="D103" s="3" t="s">
        <v>110</v>
      </c>
      <c r="E103" s="3" t="s">
        <v>20</v>
      </c>
      <c r="F103" s="3" t="s">
        <v>56</v>
      </c>
      <c r="G103" s="13">
        <v>180</v>
      </c>
      <c r="H103" s="13">
        <v>130</v>
      </c>
      <c r="I103" s="13">
        <v>30</v>
      </c>
      <c r="J103" s="13"/>
      <c r="K103" s="16">
        <v>251.99999999999997</v>
      </c>
      <c r="L103" s="26">
        <v>201.6</v>
      </c>
      <c r="M103" s="27">
        <v>141.11999999999998</v>
      </c>
      <c r="N103" s="16"/>
      <c r="O103" s="15">
        <f>VLOOKUP(B103,'[1]MA DO'!$H$5:$AE$3586,24,0)</f>
        <v>1.06</v>
      </c>
    </row>
    <row r="104" spans="1:15" x14ac:dyDescent="0.25">
      <c r="A104" s="8" t="s">
        <v>383</v>
      </c>
      <c r="B104" s="8" t="s">
        <v>463</v>
      </c>
      <c r="C104" s="2">
        <v>98</v>
      </c>
      <c r="D104" s="3" t="s">
        <v>111</v>
      </c>
      <c r="E104" s="3" t="s">
        <v>81</v>
      </c>
      <c r="F104" s="3" t="s">
        <v>80</v>
      </c>
      <c r="G104" s="13">
        <v>180</v>
      </c>
      <c r="H104" s="13">
        <v>130</v>
      </c>
      <c r="I104" s="13">
        <v>30</v>
      </c>
      <c r="J104" s="13"/>
      <c r="K104" s="16">
        <v>251.99999999999997</v>
      </c>
      <c r="L104" s="26">
        <v>201.6</v>
      </c>
      <c r="M104" s="27">
        <v>141.11999999999998</v>
      </c>
      <c r="N104" s="16"/>
      <c r="O104" s="15">
        <f>VLOOKUP(B104,'[1]MA DO'!$H$5:$AE$3586,24,0)</f>
        <v>1.06</v>
      </c>
    </row>
    <row r="105" spans="1:15" x14ac:dyDescent="0.25">
      <c r="A105" s="8" t="s">
        <v>384</v>
      </c>
      <c r="B105" s="8" t="s">
        <v>463</v>
      </c>
      <c r="C105" s="2">
        <v>99</v>
      </c>
      <c r="D105" s="3" t="s">
        <v>112</v>
      </c>
      <c r="E105" s="3" t="s">
        <v>121</v>
      </c>
      <c r="F105" s="3" t="s">
        <v>441</v>
      </c>
      <c r="G105" s="13">
        <v>180</v>
      </c>
      <c r="H105" s="13">
        <v>130</v>
      </c>
      <c r="I105" s="13">
        <v>30</v>
      </c>
      <c r="J105" s="13"/>
      <c r="K105" s="16">
        <v>251.99999999999997</v>
      </c>
      <c r="L105" s="26">
        <v>201.6</v>
      </c>
      <c r="M105" s="27">
        <v>141.11999999999998</v>
      </c>
      <c r="N105" s="16"/>
      <c r="O105" s="15">
        <f>VLOOKUP(B105,'[1]MA DO'!$H$5:$AE$3586,24,0)</f>
        <v>1.06</v>
      </c>
    </row>
    <row r="106" spans="1:15" x14ac:dyDescent="0.25">
      <c r="A106" s="8" t="s">
        <v>385</v>
      </c>
      <c r="B106" s="8" t="s">
        <v>463</v>
      </c>
      <c r="C106" s="2">
        <v>100</v>
      </c>
      <c r="D106" s="3" t="s">
        <v>113</v>
      </c>
      <c r="E106" s="3" t="s">
        <v>121</v>
      </c>
      <c r="F106" s="3" t="s">
        <v>441</v>
      </c>
      <c r="G106" s="13">
        <v>180</v>
      </c>
      <c r="H106" s="13">
        <v>130</v>
      </c>
      <c r="I106" s="13">
        <v>30</v>
      </c>
      <c r="J106" s="13"/>
      <c r="K106" s="16">
        <v>251.99999999999997</v>
      </c>
      <c r="L106" s="26">
        <v>201.6</v>
      </c>
      <c r="M106" s="27">
        <v>141.11999999999998</v>
      </c>
      <c r="N106" s="16"/>
      <c r="O106" s="15">
        <f>VLOOKUP(B106,'[1]MA DO'!$H$5:$AE$3586,24,0)</f>
        <v>1.06</v>
      </c>
    </row>
    <row r="107" spans="1:15" x14ac:dyDescent="0.25">
      <c r="A107" s="8" t="s">
        <v>386</v>
      </c>
      <c r="B107" s="8" t="s">
        <v>463</v>
      </c>
      <c r="C107" s="2">
        <v>101</v>
      </c>
      <c r="D107" s="3" t="s">
        <v>102</v>
      </c>
      <c r="E107" s="3" t="s">
        <v>416</v>
      </c>
      <c r="F107" s="3" t="s">
        <v>412</v>
      </c>
      <c r="G107" s="13">
        <v>180</v>
      </c>
      <c r="H107" s="13">
        <v>130</v>
      </c>
      <c r="I107" s="13">
        <v>30</v>
      </c>
      <c r="J107" s="13"/>
      <c r="K107" s="16">
        <v>251.99999999999997</v>
      </c>
      <c r="L107" s="26">
        <v>201.6</v>
      </c>
      <c r="M107" s="27">
        <v>141.11999999999998</v>
      </c>
      <c r="N107" s="16"/>
      <c r="O107" s="15">
        <f>VLOOKUP(B107,'[1]MA DO'!$H$5:$AE$3586,24,0)</f>
        <v>1.06</v>
      </c>
    </row>
    <row r="108" spans="1:15" ht="31.5" x14ac:dyDescent="0.25">
      <c r="A108" s="8" t="s">
        <v>387</v>
      </c>
      <c r="B108" s="8" t="s">
        <v>463</v>
      </c>
      <c r="C108" s="2">
        <v>102</v>
      </c>
      <c r="D108" s="3" t="s">
        <v>104</v>
      </c>
      <c r="E108" s="3" t="s">
        <v>402</v>
      </c>
      <c r="F108" s="3" t="s">
        <v>58</v>
      </c>
      <c r="G108" s="13">
        <v>180</v>
      </c>
      <c r="H108" s="13">
        <v>130</v>
      </c>
      <c r="I108" s="13">
        <v>30</v>
      </c>
      <c r="J108" s="13"/>
      <c r="K108" s="16">
        <v>251.99999999999997</v>
      </c>
      <c r="L108" s="26">
        <v>201.6</v>
      </c>
      <c r="M108" s="27">
        <v>141.11999999999998</v>
      </c>
      <c r="N108" s="16"/>
      <c r="O108" s="15">
        <f>VLOOKUP(B108,'[1]MA DO'!$H$5:$AE$3586,24,0)</f>
        <v>1.06</v>
      </c>
    </row>
    <row r="109" spans="1:15" x14ac:dyDescent="0.25">
      <c r="A109" s="8" t="s">
        <v>388</v>
      </c>
      <c r="B109" s="8" t="s">
        <v>463</v>
      </c>
      <c r="C109" s="2">
        <v>103</v>
      </c>
      <c r="D109" s="3" t="s">
        <v>114</v>
      </c>
      <c r="E109" s="3" t="s">
        <v>102</v>
      </c>
      <c r="F109" s="3" t="s">
        <v>20</v>
      </c>
      <c r="G109" s="13">
        <v>180</v>
      </c>
      <c r="H109" s="13">
        <v>130</v>
      </c>
      <c r="I109" s="13">
        <v>30</v>
      </c>
      <c r="J109" s="13"/>
      <c r="K109" s="16">
        <v>251.99999999999997</v>
      </c>
      <c r="L109" s="26">
        <v>201.6</v>
      </c>
      <c r="M109" s="27">
        <v>141.11999999999998</v>
      </c>
      <c r="N109" s="16"/>
      <c r="O109" s="15">
        <f>VLOOKUP(B109,'[1]MA DO'!$H$5:$AE$3586,24,0)</f>
        <v>1.06</v>
      </c>
    </row>
    <row r="110" spans="1:15" x14ac:dyDescent="0.25">
      <c r="A110" s="8" t="s">
        <v>389</v>
      </c>
      <c r="B110" s="8" t="s">
        <v>463</v>
      </c>
      <c r="C110" s="2">
        <v>104</v>
      </c>
      <c r="D110" s="3" t="s">
        <v>115</v>
      </c>
      <c r="E110" s="3" t="s">
        <v>104</v>
      </c>
      <c r="F110" s="3" t="s">
        <v>103</v>
      </c>
      <c r="G110" s="13">
        <v>180</v>
      </c>
      <c r="H110" s="13">
        <v>130</v>
      </c>
      <c r="I110" s="13">
        <v>30</v>
      </c>
      <c r="J110" s="13"/>
      <c r="K110" s="16">
        <v>251.99999999999997</v>
      </c>
      <c r="L110" s="26">
        <v>201.6</v>
      </c>
      <c r="M110" s="27">
        <v>141.11999999999998</v>
      </c>
      <c r="N110" s="16"/>
      <c r="O110" s="15">
        <f>VLOOKUP(B110,'[1]MA DO'!$H$5:$AE$3586,24,0)</f>
        <v>1.06</v>
      </c>
    </row>
    <row r="111" spans="1:15" x14ac:dyDescent="0.25">
      <c r="A111" s="8" t="s">
        <v>390</v>
      </c>
      <c r="B111" s="8" t="s">
        <v>463</v>
      </c>
      <c r="C111" s="2">
        <v>105</v>
      </c>
      <c r="D111" s="3" t="s">
        <v>116</v>
      </c>
      <c r="E111" s="3" t="s">
        <v>105</v>
      </c>
      <c r="F111" s="3" t="s">
        <v>115</v>
      </c>
      <c r="G111" s="13">
        <v>180</v>
      </c>
      <c r="H111" s="13">
        <v>130</v>
      </c>
      <c r="I111" s="13">
        <v>30</v>
      </c>
      <c r="J111" s="13"/>
      <c r="K111" s="16">
        <v>251.99999999999997</v>
      </c>
      <c r="L111" s="26">
        <v>201.6</v>
      </c>
      <c r="M111" s="27">
        <v>141.11999999999998</v>
      </c>
      <c r="N111" s="16"/>
      <c r="O111" s="15">
        <f>VLOOKUP(B111,'[1]MA DO'!$H$5:$AE$3586,24,0)</f>
        <v>1.06</v>
      </c>
    </row>
    <row r="112" spans="1:15" x14ac:dyDescent="0.25">
      <c r="A112" s="8" t="s">
        <v>391</v>
      </c>
      <c r="B112" s="8" t="s">
        <v>463</v>
      </c>
      <c r="C112" s="2">
        <v>106</v>
      </c>
      <c r="D112" s="3" t="s">
        <v>117</v>
      </c>
      <c r="E112" s="3" t="s">
        <v>95</v>
      </c>
      <c r="F112" s="3" t="s">
        <v>90</v>
      </c>
      <c r="G112" s="13">
        <v>180</v>
      </c>
      <c r="H112" s="13">
        <v>130</v>
      </c>
      <c r="I112" s="13">
        <v>30</v>
      </c>
      <c r="J112" s="13"/>
      <c r="K112" s="16">
        <v>251.99999999999997</v>
      </c>
      <c r="L112" s="26">
        <v>201.6</v>
      </c>
      <c r="M112" s="27">
        <v>141.11999999999998</v>
      </c>
      <c r="N112" s="16"/>
      <c r="O112" s="15">
        <f>VLOOKUP(B112,'[1]MA DO'!$H$5:$AE$3586,24,0)</f>
        <v>1.06</v>
      </c>
    </row>
    <row r="113" spans="1:15" x14ac:dyDescent="0.25">
      <c r="A113" s="8" t="s">
        <v>392</v>
      </c>
      <c r="B113" s="8" t="s">
        <v>463</v>
      </c>
      <c r="C113" s="2">
        <v>107</v>
      </c>
      <c r="D113" s="3" t="s">
        <v>118</v>
      </c>
      <c r="E113" s="3" t="s">
        <v>119</v>
      </c>
      <c r="F113" s="3" t="s">
        <v>18</v>
      </c>
      <c r="G113" s="13">
        <v>180</v>
      </c>
      <c r="H113" s="13">
        <v>130</v>
      </c>
      <c r="I113" s="13">
        <v>30</v>
      </c>
      <c r="J113" s="13"/>
      <c r="K113" s="16">
        <v>251.99999999999997</v>
      </c>
      <c r="L113" s="26">
        <v>201.6</v>
      </c>
      <c r="M113" s="27">
        <v>141.11999999999998</v>
      </c>
      <c r="N113" s="16"/>
      <c r="O113" s="15">
        <f>VLOOKUP(B113,'[1]MA DO'!$H$5:$AE$3586,24,0)</f>
        <v>1.06</v>
      </c>
    </row>
    <row r="114" spans="1:15" x14ac:dyDescent="0.25">
      <c r="A114" s="8" t="s">
        <v>250</v>
      </c>
      <c r="B114" s="8" t="s">
        <v>463</v>
      </c>
      <c r="C114" s="2">
        <v>108</v>
      </c>
      <c r="D114" s="3" t="s">
        <v>119</v>
      </c>
      <c r="E114" s="3" t="s">
        <v>20</v>
      </c>
      <c r="F114" s="3" t="s">
        <v>431</v>
      </c>
      <c r="G114" s="13">
        <v>180</v>
      </c>
      <c r="H114" s="13">
        <v>130</v>
      </c>
      <c r="I114" s="13">
        <v>20</v>
      </c>
      <c r="J114" s="13"/>
      <c r="K114" s="16">
        <v>251.99999999999997</v>
      </c>
      <c r="L114" s="26">
        <v>201.6</v>
      </c>
      <c r="M114" s="27">
        <v>141.11999999999998</v>
      </c>
      <c r="N114" s="16"/>
      <c r="O114" s="15">
        <f>VLOOKUP(B114,'[1]MA DO'!$H$5:$AE$3586,24,0)</f>
        <v>1.06</v>
      </c>
    </row>
    <row r="115" spans="1:15" x14ac:dyDescent="0.25">
      <c r="A115" s="8" t="s">
        <v>251</v>
      </c>
      <c r="B115" s="8" t="s">
        <v>463</v>
      </c>
      <c r="C115" s="2">
        <v>109</v>
      </c>
      <c r="D115" s="3" t="s">
        <v>119</v>
      </c>
      <c r="E115" s="3" t="s">
        <v>431</v>
      </c>
      <c r="F115" s="3" t="s">
        <v>121</v>
      </c>
      <c r="G115" s="13">
        <v>180</v>
      </c>
      <c r="H115" s="13">
        <v>130</v>
      </c>
      <c r="I115" s="13">
        <v>20</v>
      </c>
      <c r="J115" s="13"/>
      <c r="K115" s="16">
        <v>251.99999999999997</v>
      </c>
      <c r="L115" s="26">
        <v>201.6</v>
      </c>
      <c r="M115" s="27">
        <v>141.11999999999998</v>
      </c>
      <c r="N115" s="16"/>
      <c r="O115" s="15">
        <f>VLOOKUP(B115,'[1]MA DO'!$H$5:$AE$3586,24,0)</f>
        <v>1.06</v>
      </c>
    </row>
    <row r="116" spans="1:15" x14ac:dyDescent="0.25">
      <c r="A116" s="8" t="s">
        <v>252</v>
      </c>
      <c r="B116" s="8" t="s">
        <v>463</v>
      </c>
      <c r="C116" s="2">
        <v>110</v>
      </c>
      <c r="D116" s="3" t="s">
        <v>119</v>
      </c>
      <c r="E116" s="3" t="s">
        <v>121</v>
      </c>
      <c r="F116" s="3" t="s">
        <v>18</v>
      </c>
      <c r="G116" s="13">
        <v>180</v>
      </c>
      <c r="H116" s="13">
        <v>130</v>
      </c>
      <c r="I116" s="13">
        <v>20</v>
      </c>
      <c r="J116" s="13"/>
      <c r="K116" s="16">
        <v>251.99999999999997</v>
      </c>
      <c r="L116" s="26">
        <v>201.6</v>
      </c>
      <c r="M116" s="27">
        <v>141.11999999999998</v>
      </c>
      <c r="N116" s="16"/>
      <c r="O116" s="15">
        <f>VLOOKUP(B116,'[1]MA DO'!$H$5:$AE$3586,24,0)</f>
        <v>1.06</v>
      </c>
    </row>
    <row r="117" spans="1:15" x14ac:dyDescent="0.25">
      <c r="A117" s="8" t="s">
        <v>253</v>
      </c>
      <c r="B117" s="8" t="s">
        <v>463</v>
      </c>
      <c r="C117" s="2">
        <v>111</v>
      </c>
      <c r="D117" s="3" t="s">
        <v>120</v>
      </c>
      <c r="E117" s="3" t="s">
        <v>20</v>
      </c>
      <c r="F117" s="3" t="s">
        <v>122</v>
      </c>
      <c r="G117" s="13">
        <v>180</v>
      </c>
      <c r="H117" s="13">
        <v>130</v>
      </c>
      <c r="I117" s="13">
        <v>20</v>
      </c>
      <c r="J117" s="13"/>
      <c r="K117" s="16">
        <v>251.99999999999997</v>
      </c>
      <c r="L117" s="26">
        <v>201.6</v>
      </c>
      <c r="M117" s="27">
        <v>141.11999999999998</v>
      </c>
      <c r="N117" s="16"/>
      <c r="O117" s="15">
        <f>VLOOKUP(B117,'[1]MA DO'!$H$5:$AE$3586,24,0)</f>
        <v>1.06</v>
      </c>
    </row>
    <row r="118" spans="1:15" x14ac:dyDescent="0.25">
      <c r="A118" s="8" t="s">
        <v>255</v>
      </c>
      <c r="B118" s="8" t="s">
        <v>463</v>
      </c>
      <c r="C118" s="2">
        <v>112</v>
      </c>
      <c r="D118" s="3" t="s">
        <v>120</v>
      </c>
      <c r="E118" s="3" t="s">
        <v>122</v>
      </c>
      <c r="F118" s="3" t="s">
        <v>123</v>
      </c>
      <c r="G118" s="13">
        <v>180</v>
      </c>
      <c r="H118" s="13">
        <v>130</v>
      </c>
      <c r="I118" s="13">
        <v>20</v>
      </c>
      <c r="J118" s="13"/>
      <c r="K118" s="16">
        <v>251.99999999999997</v>
      </c>
      <c r="L118" s="26">
        <v>201.6</v>
      </c>
      <c r="M118" s="27">
        <v>141.11999999999998</v>
      </c>
      <c r="N118" s="16"/>
      <c r="O118" s="15">
        <f>VLOOKUP(B118,'[1]MA DO'!$H$5:$AE$3586,24,0)</f>
        <v>1.06</v>
      </c>
    </row>
    <row r="119" spans="1:15" x14ac:dyDescent="0.25">
      <c r="A119" s="8" t="s">
        <v>254</v>
      </c>
      <c r="B119" s="8" t="s">
        <v>463</v>
      </c>
      <c r="C119" s="2">
        <v>113</v>
      </c>
      <c r="D119" s="3" t="s">
        <v>120</v>
      </c>
      <c r="E119" s="3" t="s">
        <v>123</v>
      </c>
      <c r="F119" s="3" t="s">
        <v>417</v>
      </c>
      <c r="G119" s="13">
        <v>180</v>
      </c>
      <c r="H119" s="13">
        <v>130</v>
      </c>
      <c r="I119" s="13">
        <v>20</v>
      </c>
      <c r="J119" s="13"/>
      <c r="K119" s="16">
        <v>251.99999999999997</v>
      </c>
      <c r="L119" s="26">
        <v>201.6</v>
      </c>
      <c r="M119" s="27">
        <v>141.11999999999998</v>
      </c>
      <c r="N119" s="16"/>
      <c r="O119" s="15">
        <f>VLOOKUP(B119,'[1]MA DO'!$H$5:$AE$3586,24,0)</f>
        <v>1.06</v>
      </c>
    </row>
    <row r="120" spans="1:15" ht="31.5" x14ac:dyDescent="0.25">
      <c r="A120" s="8" t="s">
        <v>256</v>
      </c>
      <c r="B120" s="8" t="s">
        <v>463</v>
      </c>
      <c r="C120" s="2">
        <v>114</v>
      </c>
      <c r="D120" s="3" t="s">
        <v>124</v>
      </c>
      <c r="E120" s="3" t="s">
        <v>20</v>
      </c>
      <c r="F120" s="3" t="s">
        <v>20</v>
      </c>
      <c r="G120" s="13">
        <v>180</v>
      </c>
      <c r="H120" s="13">
        <v>130</v>
      </c>
      <c r="I120" s="13">
        <v>20</v>
      </c>
      <c r="J120" s="13"/>
      <c r="K120" s="16">
        <v>251.99999999999997</v>
      </c>
      <c r="L120" s="26">
        <v>201.6</v>
      </c>
      <c r="M120" s="27">
        <v>141.11999999999998</v>
      </c>
      <c r="N120" s="16"/>
      <c r="O120" s="15">
        <f>VLOOKUP(B120,'[1]MA DO'!$H$5:$AE$3586,24,0)</f>
        <v>1.06</v>
      </c>
    </row>
    <row r="121" spans="1:15" x14ac:dyDescent="0.25">
      <c r="A121" s="8" t="s">
        <v>257</v>
      </c>
      <c r="B121" s="8" t="s">
        <v>463</v>
      </c>
      <c r="C121" s="2">
        <v>115</v>
      </c>
      <c r="D121" s="3" t="s">
        <v>125</v>
      </c>
      <c r="E121" s="3" t="s">
        <v>20</v>
      </c>
      <c r="F121" s="3" t="s">
        <v>126</v>
      </c>
      <c r="G121" s="13">
        <v>180</v>
      </c>
      <c r="H121" s="13">
        <v>130</v>
      </c>
      <c r="I121" s="13">
        <v>20</v>
      </c>
      <c r="J121" s="13"/>
      <c r="K121" s="16">
        <v>251.99999999999997</v>
      </c>
      <c r="L121" s="26">
        <v>201.6</v>
      </c>
      <c r="M121" s="27">
        <v>141.11999999999998</v>
      </c>
      <c r="N121" s="16"/>
      <c r="O121" s="15">
        <f>VLOOKUP(B121,'[1]MA DO'!$H$5:$AE$3586,24,0)</f>
        <v>1.06</v>
      </c>
    </row>
    <row r="122" spans="1:15" ht="31.5" x14ac:dyDescent="0.25">
      <c r="A122" s="8" t="s">
        <v>258</v>
      </c>
      <c r="B122" s="8" t="s">
        <v>463</v>
      </c>
      <c r="C122" s="2">
        <v>116</v>
      </c>
      <c r="D122" s="3" t="s">
        <v>125</v>
      </c>
      <c r="E122" s="3" t="s">
        <v>126</v>
      </c>
      <c r="F122" s="3" t="s">
        <v>403</v>
      </c>
      <c r="G122" s="13">
        <v>180</v>
      </c>
      <c r="H122" s="13">
        <v>130</v>
      </c>
      <c r="I122" s="13">
        <v>20</v>
      </c>
      <c r="J122" s="13"/>
      <c r="K122" s="16">
        <v>251.99999999999997</v>
      </c>
      <c r="L122" s="26">
        <v>201.6</v>
      </c>
      <c r="M122" s="27">
        <v>141.11999999999998</v>
      </c>
      <c r="N122" s="16"/>
      <c r="O122" s="15">
        <f>VLOOKUP(B122,'[1]MA DO'!$H$5:$AE$3586,24,0)</f>
        <v>1.06</v>
      </c>
    </row>
    <row r="123" spans="1:15" x14ac:dyDescent="0.25">
      <c r="A123" s="8" t="s">
        <v>259</v>
      </c>
      <c r="B123" s="8" t="s">
        <v>463</v>
      </c>
      <c r="C123" s="2">
        <v>117</v>
      </c>
      <c r="D123" s="3" t="s">
        <v>127</v>
      </c>
      <c r="E123" s="3" t="s">
        <v>20</v>
      </c>
      <c r="F123" s="3" t="s">
        <v>18</v>
      </c>
      <c r="G123" s="13">
        <v>180</v>
      </c>
      <c r="H123" s="13">
        <v>130</v>
      </c>
      <c r="I123" s="13">
        <v>20</v>
      </c>
      <c r="J123" s="13"/>
      <c r="K123" s="16">
        <v>251.99999999999997</v>
      </c>
      <c r="L123" s="26">
        <v>201.6</v>
      </c>
      <c r="M123" s="27">
        <v>141.11999999999998</v>
      </c>
      <c r="N123" s="16"/>
      <c r="O123" s="15">
        <f>VLOOKUP(B123,'[1]MA DO'!$H$5:$AE$3586,24,0)</f>
        <v>1.06</v>
      </c>
    </row>
    <row r="124" spans="1:15" x14ac:dyDescent="0.25">
      <c r="A124" s="8" t="s">
        <v>260</v>
      </c>
      <c r="B124" s="8" t="s">
        <v>463</v>
      </c>
      <c r="C124" s="2">
        <v>118</v>
      </c>
      <c r="D124" s="3" t="s">
        <v>128</v>
      </c>
      <c r="E124" s="3" t="s">
        <v>129</v>
      </c>
      <c r="F124" s="3" t="s">
        <v>127</v>
      </c>
      <c r="G124" s="13">
        <v>180</v>
      </c>
      <c r="H124" s="13">
        <v>130</v>
      </c>
      <c r="I124" s="13">
        <v>20</v>
      </c>
      <c r="J124" s="13"/>
      <c r="K124" s="16">
        <v>251.99999999999997</v>
      </c>
      <c r="L124" s="26">
        <v>201.6</v>
      </c>
      <c r="M124" s="27">
        <v>141.11999999999998</v>
      </c>
      <c r="N124" s="16"/>
      <c r="O124" s="15">
        <f>VLOOKUP(B124,'[1]MA DO'!$H$5:$AE$3586,24,0)</f>
        <v>1.06</v>
      </c>
    </row>
    <row r="125" spans="1:15" x14ac:dyDescent="0.25">
      <c r="A125" s="8" t="s">
        <v>261</v>
      </c>
      <c r="B125" s="8" t="s">
        <v>463</v>
      </c>
      <c r="C125" s="2">
        <v>119</v>
      </c>
      <c r="D125" s="3" t="s">
        <v>130</v>
      </c>
      <c r="E125" s="3" t="s">
        <v>131</v>
      </c>
      <c r="F125" s="3" t="s">
        <v>127</v>
      </c>
      <c r="G125" s="13">
        <v>180</v>
      </c>
      <c r="H125" s="13">
        <v>130</v>
      </c>
      <c r="I125" s="13">
        <v>20</v>
      </c>
      <c r="J125" s="13"/>
      <c r="K125" s="16">
        <v>251.99999999999997</v>
      </c>
      <c r="L125" s="26">
        <v>201.6</v>
      </c>
      <c r="M125" s="27">
        <v>141.11999999999998</v>
      </c>
      <c r="N125" s="16"/>
      <c r="O125" s="15">
        <f>VLOOKUP(B125,'[1]MA DO'!$H$5:$AE$3586,24,0)</f>
        <v>1.06</v>
      </c>
    </row>
    <row r="126" spans="1:15" x14ac:dyDescent="0.25">
      <c r="A126" s="8" t="s">
        <v>262</v>
      </c>
      <c r="B126" s="8" t="s">
        <v>463</v>
      </c>
      <c r="C126" s="2">
        <v>120</v>
      </c>
      <c r="D126" s="3" t="s">
        <v>132</v>
      </c>
      <c r="E126" s="3" t="s">
        <v>127</v>
      </c>
      <c r="F126" s="3" t="s">
        <v>133</v>
      </c>
      <c r="G126" s="13">
        <v>180</v>
      </c>
      <c r="H126" s="13">
        <v>130</v>
      </c>
      <c r="I126" s="13">
        <v>20</v>
      </c>
      <c r="J126" s="13"/>
      <c r="K126" s="16">
        <v>251.99999999999997</v>
      </c>
      <c r="L126" s="26">
        <v>201.6</v>
      </c>
      <c r="M126" s="27">
        <v>141.11999999999998</v>
      </c>
      <c r="N126" s="16"/>
      <c r="O126" s="15">
        <f>VLOOKUP(B126,'[1]MA DO'!$H$5:$AE$3586,24,0)</f>
        <v>1.06</v>
      </c>
    </row>
    <row r="127" spans="1:15" x14ac:dyDescent="0.25">
      <c r="A127" s="8" t="s">
        <v>263</v>
      </c>
      <c r="B127" s="8" t="s">
        <v>463</v>
      </c>
      <c r="C127" s="2">
        <v>121</v>
      </c>
      <c r="D127" s="3" t="s">
        <v>133</v>
      </c>
      <c r="E127" s="3" t="s">
        <v>127</v>
      </c>
      <c r="F127" s="3" t="s">
        <v>134</v>
      </c>
      <c r="G127" s="13">
        <v>180</v>
      </c>
      <c r="H127" s="13">
        <v>130</v>
      </c>
      <c r="I127" s="13">
        <v>20</v>
      </c>
      <c r="J127" s="13"/>
      <c r="K127" s="16">
        <v>251.99999999999997</v>
      </c>
      <c r="L127" s="26">
        <v>201.6</v>
      </c>
      <c r="M127" s="27">
        <v>141.11999999999998</v>
      </c>
      <c r="N127" s="16"/>
      <c r="O127" s="15">
        <f>VLOOKUP(B127,'[1]MA DO'!$H$5:$AE$3586,24,0)</f>
        <v>1.06</v>
      </c>
    </row>
    <row r="128" spans="1:15" x14ac:dyDescent="0.25">
      <c r="A128" s="8" t="s">
        <v>264</v>
      </c>
      <c r="B128" s="8" t="s">
        <v>463</v>
      </c>
      <c r="C128" s="2">
        <v>122</v>
      </c>
      <c r="D128" s="3" t="s">
        <v>134</v>
      </c>
      <c r="E128" s="3" t="s">
        <v>118</v>
      </c>
      <c r="F128" s="3" t="s">
        <v>431</v>
      </c>
      <c r="G128" s="13">
        <v>180</v>
      </c>
      <c r="H128" s="13">
        <v>130</v>
      </c>
      <c r="I128" s="13">
        <v>20</v>
      </c>
      <c r="J128" s="13"/>
      <c r="K128" s="16">
        <v>251.99999999999997</v>
      </c>
      <c r="L128" s="26">
        <v>201.6</v>
      </c>
      <c r="M128" s="27">
        <v>141.11999999999998</v>
      </c>
      <c r="N128" s="16"/>
      <c r="O128" s="15">
        <f>VLOOKUP(B128,'[1]MA DO'!$H$5:$AE$3586,24,0)</f>
        <v>1.06</v>
      </c>
    </row>
    <row r="129" spans="1:15" x14ac:dyDescent="0.25">
      <c r="A129" s="8" t="s">
        <v>265</v>
      </c>
      <c r="B129" s="8" t="s">
        <v>463</v>
      </c>
      <c r="C129" s="2">
        <v>123</v>
      </c>
      <c r="D129" s="3" t="s">
        <v>135</v>
      </c>
      <c r="E129" s="3" t="s">
        <v>18</v>
      </c>
      <c r="F129" s="3" t="s">
        <v>136</v>
      </c>
      <c r="G129" s="13">
        <v>180</v>
      </c>
      <c r="H129" s="13">
        <v>130</v>
      </c>
      <c r="I129" s="13">
        <v>20</v>
      </c>
      <c r="J129" s="13"/>
      <c r="K129" s="16">
        <v>251.99999999999997</v>
      </c>
      <c r="L129" s="26">
        <v>201.6</v>
      </c>
      <c r="M129" s="27">
        <v>141.11999999999998</v>
      </c>
      <c r="N129" s="16"/>
      <c r="O129" s="15">
        <f>VLOOKUP(B129,'[1]MA DO'!$H$5:$AE$3586,24,0)</f>
        <v>1.06</v>
      </c>
    </row>
    <row r="130" spans="1:15" x14ac:dyDescent="0.25">
      <c r="A130" s="8" t="s">
        <v>266</v>
      </c>
      <c r="B130" s="8" t="s">
        <v>463</v>
      </c>
      <c r="C130" s="2">
        <v>124</v>
      </c>
      <c r="D130" s="3" t="s">
        <v>136</v>
      </c>
      <c r="E130" s="3" t="s">
        <v>47</v>
      </c>
      <c r="F130" s="3" t="s">
        <v>118</v>
      </c>
      <c r="G130" s="13">
        <v>180</v>
      </c>
      <c r="H130" s="13">
        <v>130</v>
      </c>
      <c r="I130" s="13">
        <v>20</v>
      </c>
      <c r="J130" s="13"/>
      <c r="K130" s="16">
        <v>251.99999999999997</v>
      </c>
      <c r="L130" s="26">
        <v>201.6</v>
      </c>
      <c r="M130" s="27">
        <v>141.11999999999998</v>
      </c>
      <c r="N130" s="16"/>
      <c r="O130" s="15">
        <f>VLOOKUP(B130,'[1]MA DO'!$H$5:$AE$3586,24,0)</f>
        <v>1.06</v>
      </c>
    </row>
    <row r="131" spans="1:15" x14ac:dyDescent="0.25">
      <c r="A131" s="8" t="s">
        <v>267</v>
      </c>
      <c r="B131" s="8" t="s">
        <v>463</v>
      </c>
      <c r="C131" s="2">
        <v>125</v>
      </c>
      <c r="D131" s="3" t="s">
        <v>137</v>
      </c>
      <c r="E131" s="3" t="s">
        <v>20</v>
      </c>
      <c r="F131" s="3" t="s">
        <v>135</v>
      </c>
      <c r="G131" s="13">
        <v>180</v>
      </c>
      <c r="H131" s="13">
        <v>130</v>
      </c>
      <c r="I131" s="13">
        <v>20</v>
      </c>
      <c r="J131" s="13"/>
      <c r="K131" s="16">
        <v>251.99999999999997</v>
      </c>
      <c r="L131" s="26">
        <v>201.6</v>
      </c>
      <c r="M131" s="27">
        <v>141.11999999999998</v>
      </c>
      <c r="N131" s="16"/>
      <c r="O131" s="15">
        <f>VLOOKUP(B131,'[1]MA DO'!$H$5:$AE$3586,24,0)</f>
        <v>1.06</v>
      </c>
    </row>
    <row r="132" spans="1:15" x14ac:dyDescent="0.25">
      <c r="A132" s="8" t="s">
        <v>268</v>
      </c>
      <c r="B132" s="8" t="s">
        <v>463</v>
      </c>
      <c r="C132" s="2">
        <v>126</v>
      </c>
      <c r="D132" s="3" t="s">
        <v>47</v>
      </c>
      <c r="E132" s="3" t="s">
        <v>20</v>
      </c>
      <c r="F132" s="3" t="s">
        <v>136</v>
      </c>
      <c r="G132" s="13">
        <v>180</v>
      </c>
      <c r="H132" s="13">
        <v>130</v>
      </c>
      <c r="I132" s="13">
        <v>20</v>
      </c>
      <c r="J132" s="13"/>
      <c r="K132" s="16">
        <v>251.99999999999997</v>
      </c>
      <c r="L132" s="26">
        <v>201.6</v>
      </c>
      <c r="M132" s="27">
        <v>141.11999999999998</v>
      </c>
      <c r="N132" s="16"/>
      <c r="O132" s="15">
        <f>VLOOKUP(B132,'[1]MA DO'!$H$5:$AE$3586,24,0)</f>
        <v>1.06</v>
      </c>
    </row>
    <row r="133" spans="1:15" x14ac:dyDescent="0.25">
      <c r="A133" s="8" t="s">
        <v>269</v>
      </c>
      <c r="B133" s="8" t="s">
        <v>463</v>
      </c>
      <c r="C133" s="2">
        <v>127</v>
      </c>
      <c r="D133" s="3" t="s">
        <v>47</v>
      </c>
      <c r="E133" s="3" t="s">
        <v>136</v>
      </c>
      <c r="F133" s="3" t="s">
        <v>119</v>
      </c>
      <c r="G133" s="13">
        <v>180</v>
      </c>
      <c r="H133" s="13">
        <v>130</v>
      </c>
      <c r="I133" s="13">
        <v>20</v>
      </c>
      <c r="J133" s="13"/>
      <c r="K133" s="16">
        <v>251.99999999999997</v>
      </c>
      <c r="L133" s="26">
        <v>201.6</v>
      </c>
      <c r="M133" s="27">
        <v>141.11999999999998</v>
      </c>
      <c r="N133" s="16"/>
      <c r="O133" s="15">
        <f>VLOOKUP(B133,'[1]MA DO'!$H$5:$AE$3586,24,0)</f>
        <v>1.06</v>
      </c>
    </row>
    <row r="134" spans="1:15" x14ac:dyDescent="0.25">
      <c r="A134" s="8" t="s">
        <v>270</v>
      </c>
      <c r="B134" s="8" t="s">
        <v>463</v>
      </c>
      <c r="C134" s="2">
        <v>128</v>
      </c>
      <c r="D134" s="3" t="s">
        <v>138</v>
      </c>
      <c r="E134" s="3" t="s">
        <v>20</v>
      </c>
      <c r="F134" s="3" t="s">
        <v>139</v>
      </c>
      <c r="G134" s="13">
        <v>180</v>
      </c>
      <c r="H134" s="13">
        <v>130</v>
      </c>
      <c r="I134" s="13">
        <v>20</v>
      </c>
      <c r="J134" s="13"/>
      <c r="K134" s="16">
        <v>251.99999999999997</v>
      </c>
      <c r="L134" s="26">
        <v>201.6</v>
      </c>
      <c r="M134" s="27">
        <v>141.11999999999998</v>
      </c>
      <c r="N134" s="16"/>
      <c r="O134" s="15">
        <f>VLOOKUP(B134,'[1]MA DO'!$H$5:$AE$3586,24,0)</f>
        <v>1.06</v>
      </c>
    </row>
    <row r="135" spans="1:15" x14ac:dyDescent="0.25">
      <c r="A135" s="8" t="s">
        <v>271</v>
      </c>
      <c r="B135" s="8" t="s">
        <v>463</v>
      </c>
      <c r="C135" s="2">
        <v>129</v>
      </c>
      <c r="D135" s="3" t="s">
        <v>138</v>
      </c>
      <c r="E135" s="3" t="s">
        <v>139</v>
      </c>
      <c r="F135" s="3" t="s">
        <v>140</v>
      </c>
      <c r="G135" s="13">
        <v>180</v>
      </c>
      <c r="H135" s="13">
        <v>130</v>
      </c>
      <c r="I135" s="13">
        <v>20</v>
      </c>
      <c r="J135" s="13"/>
      <c r="K135" s="16">
        <v>251.99999999999997</v>
      </c>
      <c r="L135" s="26">
        <v>201.6</v>
      </c>
      <c r="M135" s="27">
        <v>141.11999999999998</v>
      </c>
      <c r="N135" s="16"/>
      <c r="O135" s="15">
        <f>VLOOKUP(B135,'[1]MA DO'!$H$5:$AE$3586,24,0)</f>
        <v>1.06</v>
      </c>
    </row>
    <row r="136" spans="1:15" x14ac:dyDescent="0.25">
      <c r="A136" s="8" t="s">
        <v>272</v>
      </c>
      <c r="B136" s="8" t="s">
        <v>463</v>
      </c>
      <c r="C136" s="2">
        <v>130</v>
      </c>
      <c r="D136" s="3" t="s">
        <v>139</v>
      </c>
      <c r="E136" s="3" t="s">
        <v>138</v>
      </c>
      <c r="F136" s="3" t="s">
        <v>46</v>
      </c>
      <c r="G136" s="13">
        <v>180</v>
      </c>
      <c r="H136" s="13">
        <v>130</v>
      </c>
      <c r="I136" s="13">
        <v>20</v>
      </c>
      <c r="J136" s="13"/>
      <c r="K136" s="16">
        <v>251.99999999999997</v>
      </c>
      <c r="L136" s="26">
        <v>201.6</v>
      </c>
      <c r="M136" s="27">
        <v>141.11999999999998</v>
      </c>
      <c r="N136" s="16"/>
      <c r="O136" s="15">
        <f>VLOOKUP(B136,'[1]MA DO'!$H$5:$AE$3586,24,0)</f>
        <v>1.06</v>
      </c>
    </row>
    <row r="137" spans="1:15" x14ac:dyDescent="0.25">
      <c r="A137" s="8" t="s">
        <v>273</v>
      </c>
      <c r="B137" s="8" t="s">
        <v>463</v>
      </c>
      <c r="C137" s="2">
        <v>131</v>
      </c>
      <c r="D137" s="3" t="s">
        <v>46</v>
      </c>
      <c r="E137" s="3" t="s">
        <v>20</v>
      </c>
      <c r="F137" s="3" t="s">
        <v>139</v>
      </c>
      <c r="G137" s="13">
        <v>180</v>
      </c>
      <c r="H137" s="13">
        <v>130</v>
      </c>
      <c r="I137" s="13">
        <v>20</v>
      </c>
      <c r="J137" s="13"/>
      <c r="K137" s="16">
        <v>251.99999999999997</v>
      </c>
      <c r="L137" s="26">
        <v>201.6</v>
      </c>
      <c r="M137" s="27">
        <v>141.11999999999998</v>
      </c>
      <c r="N137" s="16"/>
      <c r="O137" s="15">
        <f>VLOOKUP(B137,'[1]MA DO'!$H$5:$AE$3586,24,0)</f>
        <v>1.06</v>
      </c>
    </row>
    <row r="138" spans="1:15" x14ac:dyDescent="0.25">
      <c r="A138" s="8" t="s">
        <v>274</v>
      </c>
      <c r="B138" s="8" t="s">
        <v>463</v>
      </c>
      <c r="C138" s="2">
        <v>132</v>
      </c>
      <c r="D138" s="3" t="s">
        <v>141</v>
      </c>
      <c r="E138" s="3" t="s">
        <v>142</v>
      </c>
      <c r="F138" s="3" t="s">
        <v>119</v>
      </c>
      <c r="G138" s="13">
        <v>180</v>
      </c>
      <c r="H138" s="13">
        <v>130</v>
      </c>
      <c r="I138" s="13">
        <v>20</v>
      </c>
      <c r="J138" s="13"/>
      <c r="K138" s="16">
        <v>251.99999999999997</v>
      </c>
      <c r="L138" s="26">
        <v>201.6</v>
      </c>
      <c r="M138" s="27">
        <v>141.11999999999998</v>
      </c>
      <c r="N138" s="16"/>
      <c r="O138" s="15">
        <f>VLOOKUP(B138,'[1]MA DO'!$H$5:$AE$3586,24,0)</f>
        <v>1.06</v>
      </c>
    </row>
    <row r="139" spans="1:15" x14ac:dyDescent="0.25">
      <c r="A139" s="8" t="s">
        <v>275</v>
      </c>
      <c r="B139" s="8" t="s">
        <v>463</v>
      </c>
      <c r="C139" s="2">
        <v>133</v>
      </c>
      <c r="D139" s="3" t="s">
        <v>122</v>
      </c>
      <c r="E139" s="3" t="s">
        <v>119</v>
      </c>
      <c r="F139" s="3" t="s">
        <v>120</v>
      </c>
      <c r="G139" s="13">
        <v>180</v>
      </c>
      <c r="H139" s="13">
        <v>130</v>
      </c>
      <c r="I139" s="13">
        <v>20</v>
      </c>
      <c r="J139" s="13"/>
      <c r="K139" s="16">
        <v>251.99999999999997</v>
      </c>
      <c r="L139" s="26">
        <v>201.6</v>
      </c>
      <c r="M139" s="27">
        <v>141.11999999999998</v>
      </c>
      <c r="N139" s="16"/>
      <c r="O139" s="15">
        <f>VLOOKUP(B139,'[1]MA DO'!$H$5:$AE$3586,24,0)</f>
        <v>1.06</v>
      </c>
    </row>
    <row r="140" spans="1:15" x14ac:dyDescent="0.25">
      <c r="A140" s="8" t="s">
        <v>276</v>
      </c>
      <c r="B140" s="8" t="s">
        <v>463</v>
      </c>
      <c r="C140" s="2">
        <v>134</v>
      </c>
      <c r="D140" s="3" t="s">
        <v>123</v>
      </c>
      <c r="E140" s="3" t="s">
        <v>122</v>
      </c>
      <c r="F140" s="3" t="s">
        <v>120</v>
      </c>
      <c r="G140" s="13">
        <v>180</v>
      </c>
      <c r="H140" s="13">
        <v>130</v>
      </c>
      <c r="I140" s="13">
        <v>20</v>
      </c>
      <c r="J140" s="13"/>
      <c r="K140" s="16">
        <v>251.99999999999997</v>
      </c>
      <c r="L140" s="26">
        <v>201.6</v>
      </c>
      <c r="M140" s="27">
        <v>141.11999999999998</v>
      </c>
      <c r="N140" s="16"/>
      <c r="O140" s="15">
        <f>VLOOKUP(B140,'[1]MA DO'!$H$5:$AE$3586,24,0)</f>
        <v>1.06</v>
      </c>
    </row>
    <row r="141" spans="1:15" x14ac:dyDescent="0.25">
      <c r="A141" s="8" t="s">
        <v>277</v>
      </c>
      <c r="B141" s="8" t="s">
        <v>463</v>
      </c>
      <c r="C141" s="2">
        <v>135</v>
      </c>
      <c r="D141" s="3" t="s">
        <v>143</v>
      </c>
      <c r="E141" s="3" t="s">
        <v>20</v>
      </c>
      <c r="F141" s="3" t="s">
        <v>144</v>
      </c>
      <c r="G141" s="13">
        <v>180</v>
      </c>
      <c r="H141" s="13">
        <v>130</v>
      </c>
      <c r="I141" s="13">
        <v>20</v>
      </c>
      <c r="J141" s="13"/>
      <c r="K141" s="16">
        <v>251.99999999999997</v>
      </c>
      <c r="L141" s="26">
        <v>201.6</v>
      </c>
      <c r="M141" s="27">
        <v>141.11999999999998</v>
      </c>
      <c r="N141" s="16"/>
      <c r="O141" s="15">
        <f>VLOOKUP(B141,'[1]MA DO'!$H$5:$AE$3586,24,0)</f>
        <v>1.06</v>
      </c>
    </row>
    <row r="142" spans="1:15" ht="31.5" x14ac:dyDescent="0.25">
      <c r="A142" s="8" t="s">
        <v>278</v>
      </c>
      <c r="B142" s="8" t="s">
        <v>463</v>
      </c>
      <c r="C142" s="2">
        <v>136</v>
      </c>
      <c r="D142" s="3" t="s">
        <v>143</v>
      </c>
      <c r="E142" s="3" t="s">
        <v>144</v>
      </c>
      <c r="F142" s="3" t="s">
        <v>442</v>
      </c>
      <c r="G142" s="13">
        <v>180</v>
      </c>
      <c r="H142" s="13">
        <v>130</v>
      </c>
      <c r="I142" s="13">
        <v>20</v>
      </c>
      <c r="J142" s="13"/>
      <c r="K142" s="16">
        <v>251.99999999999997</v>
      </c>
      <c r="L142" s="26">
        <v>201.6</v>
      </c>
      <c r="M142" s="27">
        <v>141.11999999999998</v>
      </c>
      <c r="N142" s="16"/>
      <c r="O142" s="15">
        <f>VLOOKUP(B142,'[1]MA DO'!$H$5:$AE$3586,24,0)</f>
        <v>1.06</v>
      </c>
    </row>
    <row r="143" spans="1:15" x14ac:dyDescent="0.25">
      <c r="A143" s="8" t="s">
        <v>279</v>
      </c>
      <c r="B143" s="8" t="s">
        <v>463</v>
      </c>
      <c r="C143" s="2">
        <v>137</v>
      </c>
      <c r="D143" s="3" t="s">
        <v>144</v>
      </c>
      <c r="E143" s="3" t="s">
        <v>145</v>
      </c>
      <c r="F143" s="3" t="s">
        <v>143</v>
      </c>
      <c r="G143" s="13">
        <v>180</v>
      </c>
      <c r="H143" s="13">
        <v>130</v>
      </c>
      <c r="I143" s="13">
        <v>20</v>
      </c>
      <c r="J143" s="13"/>
      <c r="K143" s="16">
        <v>251.99999999999997</v>
      </c>
      <c r="L143" s="26">
        <v>201.6</v>
      </c>
      <c r="M143" s="27">
        <v>141.11999999999998</v>
      </c>
      <c r="N143" s="16"/>
      <c r="O143" s="15">
        <f>VLOOKUP(B143,'[1]MA DO'!$H$5:$AE$3586,24,0)</f>
        <v>1.06</v>
      </c>
    </row>
    <row r="144" spans="1:15" x14ac:dyDescent="0.25">
      <c r="A144" s="8" t="s">
        <v>280</v>
      </c>
      <c r="B144" s="8" t="s">
        <v>463</v>
      </c>
      <c r="C144" s="2">
        <v>138</v>
      </c>
      <c r="D144" s="3" t="s">
        <v>146</v>
      </c>
      <c r="E144" s="3" t="s">
        <v>144</v>
      </c>
      <c r="F144" s="3" t="s">
        <v>143</v>
      </c>
      <c r="G144" s="13">
        <v>180</v>
      </c>
      <c r="H144" s="13">
        <v>130</v>
      </c>
      <c r="I144" s="13">
        <v>20</v>
      </c>
      <c r="J144" s="13"/>
      <c r="K144" s="16">
        <v>251.99999999999997</v>
      </c>
      <c r="L144" s="26">
        <v>201.6</v>
      </c>
      <c r="M144" s="27">
        <v>141.11999999999998</v>
      </c>
      <c r="N144" s="16"/>
      <c r="O144" s="15">
        <f>VLOOKUP(B144,'[1]MA DO'!$H$5:$AE$3586,24,0)</f>
        <v>1.06</v>
      </c>
    </row>
    <row r="145" spans="1:15" x14ac:dyDescent="0.25">
      <c r="A145" s="8" t="s">
        <v>281</v>
      </c>
      <c r="B145" s="8" t="s">
        <v>463</v>
      </c>
      <c r="C145" s="2">
        <v>139</v>
      </c>
      <c r="D145" s="3" t="s">
        <v>147</v>
      </c>
      <c r="E145" s="3" t="s">
        <v>143</v>
      </c>
      <c r="F145" s="3" t="s">
        <v>146</v>
      </c>
      <c r="G145" s="13">
        <v>180</v>
      </c>
      <c r="H145" s="13">
        <v>130</v>
      </c>
      <c r="I145" s="13">
        <v>20</v>
      </c>
      <c r="J145" s="13"/>
      <c r="K145" s="16">
        <v>251.99999999999997</v>
      </c>
      <c r="L145" s="26">
        <v>201.6</v>
      </c>
      <c r="M145" s="27">
        <v>141.11999999999998</v>
      </c>
      <c r="N145" s="16"/>
      <c r="O145" s="15">
        <f>VLOOKUP(B145,'[1]MA DO'!$H$5:$AE$3586,24,0)</f>
        <v>1.06</v>
      </c>
    </row>
    <row r="146" spans="1:15" x14ac:dyDescent="0.25">
      <c r="A146" s="8" t="s">
        <v>282</v>
      </c>
      <c r="B146" s="8" t="s">
        <v>463</v>
      </c>
      <c r="C146" s="2">
        <v>140</v>
      </c>
      <c r="D146" s="3" t="s">
        <v>148</v>
      </c>
      <c r="E146" s="3" t="s">
        <v>124</v>
      </c>
      <c r="F146" s="3" t="s">
        <v>125</v>
      </c>
      <c r="G146" s="13">
        <v>180</v>
      </c>
      <c r="H146" s="13">
        <v>130</v>
      </c>
      <c r="I146" s="13">
        <v>20</v>
      </c>
      <c r="J146" s="13"/>
      <c r="K146" s="16">
        <v>251.99999999999997</v>
      </c>
      <c r="L146" s="26">
        <v>201.6</v>
      </c>
      <c r="M146" s="27">
        <v>141.11999999999998</v>
      </c>
      <c r="N146" s="16"/>
      <c r="O146" s="15">
        <f>VLOOKUP(B146,'[1]MA DO'!$H$5:$AE$3586,24,0)</f>
        <v>1.06</v>
      </c>
    </row>
    <row r="147" spans="1:15" x14ac:dyDescent="0.25">
      <c r="A147" s="8" t="s">
        <v>283</v>
      </c>
      <c r="B147" s="8" t="s">
        <v>463</v>
      </c>
      <c r="C147" s="2">
        <v>141</v>
      </c>
      <c r="D147" s="3" t="s">
        <v>149</v>
      </c>
      <c r="E147" s="3" t="s">
        <v>20</v>
      </c>
      <c r="F147" s="3" t="s">
        <v>150</v>
      </c>
      <c r="G147" s="13">
        <v>180</v>
      </c>
      <c r="H147" s="13">
        <v>130</v>
      </c>
      <c r="I147" s="13">
        <v>20</v>
      </c>
      <c r="J147" s="13"/>
      <c r="K147" s="16">
        <v>251.99999999999997</v>
      </c>
      <c r="L147" s="26">
        <v>201.6</v>
      </c>
      <c r="M147" s="27">
        <v>141.11999999999998</v>
      </c>
      <c r="N147" s="16"/>
      <c r="O147" s="15">
        <f>VLOOKUP(B147,'[1]MA DO'!$H$5:$AE$3586,24,0)</f>
        <v>1.06</v>
      </c>
    </row>
    <row r="148" spans="1:15" x14ac:dyDescent="0.25">
      <c r="A148" s="8" t="s">
        <v>284</v>
      </c>
      <c r="B148" s="8" t="s">
        <v>463</v>
      </c>
      <c r="C148" s="2">
        <v>142</v>
      </c>
      <c r="D148" s="3" t="s">
        <v>149</v>
      </c>
      <c r="E148" s="3" t="s">
        <v>150</v>
      </c>
      <c r="F148" s="3" t="s">
        <v>162</v>
      </c>
      <c r="G148" s="13">
        <v>180</v>
      </c>
      <c r="H148" s="13">
        <v>130</v>
      </c>
      <c r="I148" s="13">
        <v>20</v>
      </c>
      <c r="J148" s="13"/>
      <c r="K148" s="16">
        <v>251.99999999999997</v>
      </c>
      <c r="L148" s="26">
        <v>201.6</v>
      </c>
      <c r="M148" s="27">
        <v>141.11999999999998</v>
      </c>
      <c r="N148" s="16"/>
      <c r="O148" s="15">
        <f>VLOOKUP(B148,'[1]MA DO'!$H$5:$AE$3586,24,0)</f>
        <v>1.06</v>
      </c>
    </row>
    <row r="149" spans="1:15" x14ac:dyDescent="0.25">
      <c r="A149" s="8" t="s">
        <v>285</v>
      </c>
      <c r="B149" s="8" t="s">
        <v>463</v>
      </c>
      <c r="C149" s="2">
        <v>143</v>
      </c>
      <c r="D149" s="3" t="s">
        <v>149</v>
      </c>
      <c r="E149" s="3" t="s">
        <v>162</v>
      </c>
      <c r="F149" s="3" t="s">
        <v>125</v>
      </c>
      <c r="G149" s="13">
        <v>180</v>
      </c>
      <c r="H149" s="13">
        <v>130</v>
      </c>
      <c r="I149" s="13">
        <v>20</v>
      </c>
      <c r="J149" s="13"/>
      <c r="K149" s="16">
        <v>251.99999999999997</v>
      </c>
      <c r="L149" s="26">
        <v>201.6</v>
      </c>
      <c r="M149" s="27">
        <v>141.11999999999998</v>
      </c>
      <c r="N149" s="16"/>
      <c r="O149" s="15">
        <f>VLOOKUP(B149,'[1]MA DO'!$H$5:$AE$3586,24,0)</f>
        <v>1.06</v>
      </c>
    </row>
    <row r="150" spans="1:15" x14ac:dyDescent="0.25">
      <c r="A150" s="8" t="s">
        <v>286</v>
      </c>
      <c r="B150" s="8" t="s">
        <v>463</v>
      </c>
      <c r="C150" s="2">
        <v>144</v>
      </c>
      <c r="D150" s="3" t="s">
        <v>150</v>
      </c>
      <c r="E150" s="3" t="s">
        <v>149</v>
      </c>
      <c r="F150" s="3" t="s">
        <v>125</v>
      </c>
      <c r="G150" s="13">
        <v>180</v>
      </c>
      <c r="H150" s="13">
        <v>130</v>
      </c>
      <c r="I150" s="13">
        <v>20</v>
      </c>
      <c r="J150" s="13"/>
      <c r="K150" s="16">
        <v>251.99999999999997</v>
      </c>
      <c r="L150" s="26">
        <v>201.6</v>
      </c>
      <c r="M150" s="27">
        <v>141.11999999999998</v>
      </c>
      <c r="N150" s="16"/>
      <c r="O150" s="15">
        <f>VLOOKUP(B150,'[1]MA DO'!$H$5:$AE$3586,24,0)</f>
        <v>1.06</v>
      </c>
    </row>
    <row r="151" spans="1:15" x14ac:dyDescent="0.25">
      <c r="A151" s="8" t="s">
        <v>287</v>
      </c>
      <c r="B151" s="8" t="s">
        <v>463</v>
      </c>
      <c r="C151" s="2">
        <v>145</v>
      </c>
      <c r="D151" s="3" t="s">
        <v>126</v>
      </c>
      <c r="E151" s="3" t="s">
        <v>125</v>
      </c>
      <c r="F151" s="3" t="s">
        <v>151</v>
      </c>
      <c r="G151" s="13">
        <v>180</v>
      </c>
      <c r="H151" s="13">
        <v>130</v>
      </c>
      <c r="I151" s="13">
        <v>20</v>
      </c>
      <c r="J151" s="13"/>
      <c r="K151" s="16">
        <v>251.99999999999997</v>
      </c>
      <c r="L151" s="26">
        <v>201.6</v>
      </c>
      <c r="M151" s="27">
        <v>141.11999999999998</v>
      </c>
      <c r="N151" s="16"/>
      <c r="O151" s="15">
        <f>VLOOKUP(B151,'[1]MA DO'!$H$5:$AE$3586,24,0)</f>
        <v>1.06</v>
      </c>
    </row>
    <row r="152" spans="1:15" x14ac:dyDescent="0.25">
      <c r="A152" s="8" t="s">
        <v>288</v>
      </c>
      <c r="B152" s="8" t="s">
        <v>463</v>
      </c>
      <c r="C152" s="2">
        <v>146</v>
      </c>
      <c r="D152" s="3" t="s">
        <v>152</v>
      </c>
      <c r="E152" s="3" t="s">
        <v>125</v>
      </c>
      <c r="F152" s="3" t="s">
        <v>125</v>
      </c>
      <c r="G152" s="13">
        <v>180</v>
      </c>
      <c r="H152" s="13">
        <v>130</v>
      </c>
      <c r="I152" s="13">
        <v>20</v>
      </c>
      <c r="J152" s="13"/>
      <c r="K152" s="16">
        <v>251.99999999999997</v>
      </c>
      <c r="L152" s="26">
        <v>201.6</v>
      </c>
      <c r="M152" s="27">
        <v>141.11999999999998</v>
      </c>
      <c r="N152" s="16"/>
      <c r="O152" s="15">
        <f>VLOOKUP(B152,'[1]MA DO'!$H$5:$AE$3586,24,0)</f>
        <v>1.06</v>
      </c>
    </row>
    <row r="153" spans="1:15" x14ac:dyDescent="0.25">
      <c r="A153" s="8" t="s">
        <v>289</v>
      </c>
      <c r="B153" s="8" t="s">
        <v>463</v>
      </c>
      <c r="C153" s="2">
        <v>147</v>
      </c>
      <c r="D153" s="3" t="s">
        <v>151</v>
      </c>
      <c r="E153" s="3" t="s">
        <v>125</v>
      </c>
      <c r="F153" s="3" t="s">
        <v>126</v>
      </c>
      <c r="G153" s="13">
        <v>180</v>
      </c>
      <c r="H153" s="13">
        <v>130</v>
      </c>
      <c r="I153" s="13">
        <v>20</v>
      </c>
      <c r="J153" s="13"/>
      <c r="K153" s="16">
        <v>251.99999999999997</v>
      </c>
      <c r="L153" s="26">
        <v>201.6</v>
      </c>
      <c r="M153" s="27">
        <v>141.11999999999998</v>
      </c>
      <c r="N153" s="16"/>
      <c r="O153" s="15">
        <f>VLOOKUP(B153,'[1]MA DO'!$H$5:$AE$3586,24,0)</f>
        <v>1.06</v>
      </c>
    </row>
    <row r="154" spans="1:15" x14ac:dyDescent="0.25">
      <c r="A154" s="8" t="s">
        <v>290</v>
      </c>
      <c r="B154" s="8" t="s">
        <v>463</v>
      </c>
      <c r="C154" s="2">
        <v>148</v>
      </c>
      <c r="D154" s="3" t="s">
        <v>153</v>
      </c>
      <c r="E154" s="3" t="s">
        <v>151</v>
      </c>
      <c r="F154" s="3" t="s">
        <v>151</v>
      </c>
      <c r="G154" s="13">
        <v>180</v>
      </c>
      <c r="H154" s="13">
        <v>130</v>
      </c>
      <c r="I154" s="13">
        <v>20</v>
      </c>
      <c r="J154" s="13"/>
      <c r="K154" s="16">
        <v>251.99999999999997</v>
      </c>
      <c r="L154" s="26">
        <v>201.6</v>
      </c>
      <c r="M154" s="27">
        <v>141.11999999999998</v>
      </c>
      <c r="N154" s="16"/>
      <c r="O154" s="15">
        <f>VLOOKUP(B154,'[1]MA DO'!$H$5:$AE$3586,24,0)</f>
        <v>1.06</v>
      </c>
    </row>
    <row r="155" spans="1:15" x14ac:dyDescent="0.25">
      <c r="A155" s="8" t="s">
        <v>291</v>
      </c>
      <c r="B155" s="8" t="s">
        <v>463</v>
      </c>
      <c r="C155" s="2">
        <v>149</v>
      </c>
      <c r="D155" s="3" t="s">
        <v>154</v>
      </c>
      <c r="E155" s="3" t="s">
        <v>119</v>
      </c>
      <c r="F155" s="3" t="s">
        <v>119</v>
      </c>
      <c r="G155" s="13">
        <v>180</v>
      </c>
      <c r="H155" s="13">
        <v>130</v>
      </c>
      <c r="I155" s="13">
        <v>20</v>
      </c>
      <c r="J155" s="13"/>
      <c r="K155" s="16">
        <v>251.99999999999997</v>
      </c>
      <c r="L155" s="26">
        <v>201.6</v>
      </c>
      <c r="M155" s="27">
        <v>141.11999999999998</v>
      </c>
      <c r="N155" s="16"/>
      <c r="O155" s="15">
        <f>VLOOKUP(B155,'[1]MA DO'!$H$5:$AE$3586,24,0)</f>
        <v>1.06</v>
      </c>
    </row>
    <row r="156" spans="1:15" x14ac:dyDescent="0.25">
      <c r="A156" s="8" t="s">
        <v>292</v>
      </c>
      <c r="B156" s="8" t="s">
        <v>463</v>
      </c>
      <c r="C156" s="2">
        <v>150</v>
      </c>
      <c r="D156" s="3" t="s">
        <v>121</v>
      </c>
      <c r="E156" s="3" t="s">
        <v>119</v>
      </c>
      <c r="F156" s="3" t="s">
        <v>63</v>
      </c>
      <c r="G156" s="13">
        <v>180</v>
      </c>
      <c r="H156" s="13">
        <v>130</v>
      </c>
      <c r="I156" s="13">
        <v>20</v>
      </c>
      <c r="J156" s="13"/>
      <c r="K156" s="16">
        <v>251.99999999999997</v>
      </c>
      <c r="L156" s="26">
        <v>201.6</v>
      </c>
      <c r="M156" s="27">
        <v>141.11999999999998</v>
      </c>
      <c r="N156" s="16"/>
      <c r="O156" s="15">
        <f>VLOOKUP(B156,'[1]MA DO'!$H$5:$AE$3586,24,0)</f>
        <v>1.06</v>
      </c>
    </row>
    <row r="157" spans="1:15" x14ac:dyDescent="0.25">
      <c r="A157" s="8" t="s">
        <v>293</v>
      </c>
      <c r="B157" s="8" t="s">
        <v>463</v>
      </c>
      <c r="C157" s="2">
        <v>151</v>
      </c>
      <c r="D157" s="3" t="s">
        <v>155</v>
      </c>
      <c r="E157" s="3" t="s">
        <v>121</v>
      </c>
      <c r="F157" s="3" t="s">
        <v>156</v>
      </c>
      <c r="G157" s="13">
        <v>180</v>
      </c>
      <c r="H157" s="13">
        <v>130</v>
      </c>
      <c r="I157" s="13">
        <v>20</v>
      </c>
      <c r="J157" s="13"/>
      <c r="K157" s="16">
        <v>251.99999999999997</v>
      </c>
      <c r="L157" s="26">
        <v>201.6</v>
      </c>
      <c r="M157" s="27">
        <v>141.11999999999998</v>
      </c>
      <c r="N157" s="16"/>
      <c r="O157" s="15">
        <f>VLOOKUP(B157,'[1]MA DO'!$H$5:$AE$3586,24,0)</f>
        <v>1.06</v>
      </c>
    </row>
    <row r="158" spans="1:15" x14ac:dyDescent="0.25">
      <c r="A158" s="8" t="s">
        <v>294</v>
      </c>
      <c r="B158" s="8" t="s">
        <v>463</v>
      </c>
      <c r="C158" s="2">
        <v>152</v>
      </c>
      <c r="D158" s="3" t="s">
        <v>157</v>
      </c>
      <c r="E158" s="3" t="s">
        <v>119</v>
      </c>
      <c r="F158" s="3" t="s">
        <v>57</v>
      </c>
      <c r="G158" s="13">
        <v>180</v>
      </c>
      <c r="H158" s="13">
        <v>130</v>
      </c>
      <c r="I158" s="13">
        <v>20</v>
      </c>
      <c r="J158" s="13"/>
      <c r="K158" s="16">
        <v>251.99999999999997</v>
      </c>
      <c r="L158" s="26">
        <v>201.6</v>
      </c>
      <c r="M158" s="27">
        <v>141.11999999999998</v>
      </c>
      <c r="N158" s="16"/>
      <c r="O158" s="15">
        <f>VLOOKUP(B158,'[1]MA DO'!$H$5:$AE$3586,24,0)</f>
        <v>1.06</v>
      </c>
    </row>
    <row r="159" spans="1:15" x14ac:dyDescent="0.25">
      <c r="A159" s="8" t="s">
        <v>295</v>
      </c>
      <c r="B159" s="8" t="s">
        <v>463</v>
      </c>
      <c r="C159" s="2">
        <v>153</v>
      </c>
      <c r="D159" s="3" t="s">
        <v>158</v>
      </c>
      <c r="E159" s="3" t="s">
        <v>119</v>
      </c>
      <c r="F159" s="3" t="s">
        <v>63</v>
      </c>
      <c r="G159" s="13">
        <v>180</v>
      </c>
      <c r="H159" s="13">
        <v>130</v>
      </c>
      <c r="I159" s="13">
        <v>20</v>
      </c>
      <c r="J159" s="13"/>
      <c r="K159" s="16">
        <v>251.99999999999997</v>
      </c>
      <c r="L159" s="26">
        <v>201.6</v>
      </c>
      <c r="M159" s="27">
        <v>141.11999999999998</v>
      </c>
      <c r="N159" s="16"/>
      <c r="O159" s="15">
        <f>VLOOKUP(B159,'[1]MA DO'!$H$5:$AE$3586,24,0)</f>
        <v>1.06</v>
      </c>
    </row>
    <row r="160" spans="1:15" x14ac:dyDescent="0.25">
      <c r="A160" s="8" t="s">
        <v>296</v>
      </c>
      <c r="B160" s="8" t="s">
        <v>463</v>
      </c>
      <c r="C160" s="2">
        <v>154</v>
      </c>
      <c r="D160" s="3" t="s">
        <v>159</v>
      </c>
      <c r="E160" s="3" t="s">
        <v>158</v>
      </c>
      <c r="F160" s="3" t="s">
        <v>421</v>
      </c>
      <c r="G160" s="13">
        <v>180</v>
      </c>
      <c r="H160" s="13">
        <v>130</v>
      </c>
      <c r="I160" s="13">
        <v>20</v>
      </c>
      <c r="J160" s="13"/>
      <c r="K160" s="16">
        <v>251.99999999999997</v>
      </c>
      <c r="L160" s="26">
        <v>201.6</v>
      </c>
      <c r="M160" s="27">
        <v>141.11999999999998</v>
      </c>
      <c r="N160" s="16"/>
      <c r="O160" s="15">
        <f>VLOOKUP(B160,'[1]MA DO'!$H$5:$AE$3586,24,0)</f>
        <v>1.06</v>
      </c>
    </row>
    <row r="161" spans="1:15" x14ac:dyDescent="0.25">
      <c r="A161" s="8" t="s">
        <v>297</v>
      </c>
      <c r="B161" s="8" t="s">
        <v>463</v>
      </c>
      <c r="C161" s="2">
        <v>155</v>
      </c>
      <c r="D161" s="3" t="s">
        <v>156</v>
      </c>
      <c r="E161" s="3" t="s">
        <v>119</v>
      </c>
      <c r="F161" s="3" t="s">
        <v>158</v>
      </c>
      <c r="G161" s="13">
        <v>180</v>
      </c>
      <c r="H161" s="13">
        <v>130</v>
      </c>
      <c r="I161" s="13">
        <v>20</v>
      </c>
      <c r="J161" s="13"/>
      <c r="K161" s="16">
        <v>251.99999999999997</v>
      </c>
      <c r="L161" s="26">
        <v>201.6</v>
      </c>
      <c r="M161" s="27">
        <v>141.11999999999998</v>
      </c>
      <c r="N161" s="16"/>
      <c r="O161" s="15">
        <f>VLOOKUP(B161,'[1]MA DO'!$H$5:$AE$3586,24,0)</f>
        <v>1.06</v>
      </c>
    </row>
    <row r="162" spans="1:15" x14ac:dyDescent="0.25">
      <c r="A162" s="8" t="s">
        <v>298</v>
      </c>
      <c r="B162" s="8" t="s">
        <v>463</v>
      </c>
      <c r="C162" s="2">
        <v>156</v>
      </c>
      <c r="D162" s="3" t="s">
        <v>140</v>
      </c>
      <c r="E162" s="3" t="s">
        <v>119</v>
      </c>
      <c r="F162" s="3" t="s">
        <v>138</v>
      </c>
      <c r="G162" s="13">
        <v>180</v>
      </c>
      <c r="H162" s="13">
        <v>130</v>
      </c>
      <c r="I162" s="13">
        <v>20</v>
      </c>
      <c r="J162" s="13"/>
      <c r="K162" s="16">
        <v>251.99999999999997</v>
      </c>
      <c r="L162" s="26">
        <v>201.6</v>
      </c>
      <c r="M162" s="27">
        <v>141.11999999999998</v>
      </c>
      <c r="N162" s="16"/>
      <c r="O162" s="15">
        <f>VLOOKUP(B162,'[1]MA DO'!$H$5:$AE$3586,24,0)</f>
        <v>1.06</v>
      </c>
    </row>
    <row r="163" spans="1:15" x14ac:dyDescent="0.25">
      <c r="A163" s="8" t="s">
        <v>299</v>
      </c>
      <c r="B163" s="8" t="s">
        <v>463</v>
      </c>
      <c r="C163" s="2">
        <v>157</v>
      </c>
      <c r="D163" s="3" t="s">
        <v>160</v>
      </c>
      <c r="E163" s="3" t="s">
        <v>18</v>
      </c>
      <c r="F163" s="3" t="s">
        <v>127</v>
      </c>
      <c r="G163" s="13">
        <v>180</v>
      </c>
      <c r="H163" s="13">
        <v>130</v>
      </c>
      <c r="I163" s="13">
        <v>20</v>
      </c>
      <c r="J163" s="13"/>
      <c r="K163" s="16">
        <v>251.99999999999997</v>
      </c>
      <c r="L163" s="26">
        <v>201.6</v>
      </c>
      <c r="M163" s="27">
        <v>141.11999999999998</v>
      </c>
      <c r="N163" s="16"/>
      <c r="O163" s="15">
        <f>VLOOKUP(B163,'[1]MA DO'!$H$5:$AE$3586,24,0)</f>
        <v>1.06</v>
      </c>
    </row>
    <row r="164" spans="1:15" x14ac:dyDescent="0.25">
      <c r="A164" s="8" t="s">
        <v>300</v>
      </c>
      <c r="B164" s="8" t="s">
        <v>463</v>
      </c>
      <c r="C164" s="2">
        <v>158</v>
      </c>
      <c r="D164" s="3" t="s">
        <v>161</v>
      </c>
      <c r="E164" s="3" t="s">
        <v>143</v>
      </c>
      <c r="F164" s="3" t="s">
        <v>126</v>
      </c>
      <c r="G164" s="13">
        <v>180</v>
      </c>
      <c r="H164" s="13">
        <v>130</v>
      </c>
      <c r="I164" s="13">
        <v>20</v>
      </c>
      <c r="J164" s="13"/>
      <c r="K164" s="16">
        <v>251.99999999999997</v>
      </c>
      <c r="L164" s="26">
        <v>201.6</v>
      </c>
      <c r="M164" s="27">
        <v>141.11999999999998</v>
      </c>
      <c r="N164" s="16"/>
      <c r="O164" s="15">
        <f>VLOOKUP(B164,'[1]MA DO'!$H$5:$AE$3586,24,0)</f>
        <v>1.06</v>
      </c>
    </row>
    <row r="165" spans="1:15" x14ac:dyDescent="0.25">
      <c r="A165" s="8" t="s">
        <v>301</v>
      </c>
      <c r="B165" s="8" t="s">
        <v>463</v>
      </c>
      <c r="C165" s="2">
        <v>159</v>
      </c>
      <c r="D165" s="3" t="s">
        <v>162</v>
      </c>
      <c r="E165" s="3" t="s">
        <v>145</v>
      </c>
      <c r="F165" s="3" t="s">
        <v>149</v>
      </c>
      <c r="G165" s="13">
        <v>180</v>
      </c>
      <c r="H165" s="13">
        <v>130</v>
      </c>
      <c r="I165" s="13">
        <v>20</v>
      </c>
      <c r="J165" s="13"/>
      <c r="K165" s="16">
        <v>251.99999999999997</v>
      </c>
      <c r="L165" s="26">
        <v>201.6</v>
      </c>
      <c r="M165" s="27">
        <v>141.11999999999998</v>
      </c>
      <c r="N165" s="16"/>
      <c r="O165" s="15">
        <f>VLOOKUP(B165,'[1]MA DO'!$H$5:$AE$3586,24,0)</f>
        <v>1.06</v>
      </c>
    </row>
    <row r="166" spans="1:15" x14ac:dyDescent="0.25">
      <c r="A166" s="8" t="s">
        <v>302</v>
      </c>
      <c r="B166" s="8" t="s">
        <v>463</v>
      </c>
      <c r="C166" s="2">
        <v>160</v>
      </c>
      <c r="D166" s="3" t="s">
        <v>164</v>
      </c>
      <c r="E166" s="3" t="s">
        <v>165</v>
      </c>
      <c r="F166" s="3" t="s">
        <v>58</v>
      </c>
      <c r="G166" s="13">
        <v>180</v>
      </c>
      <c r="H166" s="13">
        <v>130</v>
      </c>
      <c r="I166" s="13">
        <v>20</v>
      </c>
      <c r="J166" s="13"/>
      <c r="K166" s="16">
        <v>251.99999999999997</v>
      </c>
      <c r="L166" s="26">
        <v>201.6</v>
      </c>
      <c r="M166" s="27">
        <v>141.11999999999998</v>
      </c>
      <c r="N166" s="16"/>
      <c r="O166" s="15">
        <f>VLOOKUP(B166,'[1]MA DO'!$H$5:$AE$3586,24,0)</f>
        <v>1.06</v>
      </c>
    </row>
    <row r="167" spans="1:15" x14ac:dyDescent="0.25">
      <c r="A167" s="8" t="s">
        <v>303</v>
      </c>
      <c r="B167" s="8" t="s">
        <v>463</v>
      </c>
      <c r="C167" s="2">
        <v>161</v>
      </c>
      <c r="D167" s="3" t="s">
        <v>165</v>
      </c>
      <c r="E167" s="3" t="s">
        <v>126</v>
      </c>
      <c r="F167" s="3" t="s">
        <v>420</v>
      </c>
      <c r="G167" s="13">
        <v>180</v>
      </c>
      <c r="H167" s="13">
        <v>130</v>
      </c>
      <c r="I167" s="13">
        <v>20</v>
      </c>
      <c r="J167" s="13"/>
      <c r="K167" s="16">
        <v>251.99999999999997</v>
      </c>
      <c r="L167" s="26">
        <v>201.6</v>
      </c>
      <c r="M167" s="27">
        <v>141.11999999999998</v>
      </c>
      <c r="N167" s="16"/>
      <c r="O167" s="15">
        <f>VLOOKUP(B167,'[1]MA DO'!$H$5:$AE$3586,24,0)</f>
        <v>1.06</v>
      </c>
    </row>
    <row r="168" spans="1:15" x14ac:dyDescent="0.25">
      <c r="A168" s="8" t="s">
        <v>304</v>
      </c>
      <c r="B168" s="8" t="s">
        <v>463</v>
      </c>
      <c r="C168" s="2">
        <v>162</v>
      </c>
      <c r="D168" s="3" t="s">
        <v>166</v>
      </c>
      <c r="E168" s="3" t="s">
        <v>125</v>
      </c>
      <c r="F168" s="3" t="s">
        <v>165</v>
      </c>
      <c r="G168" s="13">
        <v>180</v>
      </c>
      <c r="H168" s="13">
        <v>130</v>
      </c>
      <c r="I168" s="13">
        <v>20</v>
      </c>
      <c r="J168" s="13"/>
      <c r="K168" s="16">
        <v>251.99999999999997</v>
      </c>
      <c r="L168" s="26">
        <v>201.6</v>
      </c>
      <c r="M168" s="27">
        <v>141.11999999999998</v>
      </c>
      <c r="N168" s="16"/>
      <c r="O168" s="15">
        <f>VLOOKUP(B168,'[1]MA DO'!$H$5:$AE$3586,24,0)</f>
        <v>1.06</v>
      </c>
    </row>
    <row r="169" spans="1:15" x14ac:dyDescent="0.25">
      <c r="A169" s="8" t="s">
        <v>305</v>
      </c>
      <c r="B169" s="8" t="s">
        <v>463</v>
      </c>
      <c r="C169" s="2">
        <v>163</v>
      </c>
      <c r="D169" s="3" t="s">
        <v>167</v>
      </c>
      <c r="E169" s="3" t="s">
        <v>168</v>
      </c>
      <c r="F169" s="3" t="s">
        <v>169</v>
      </c>
      <c r="G169" s="13">
        <v>180</v>
      </c>
      <c r="H169" s="13">
        <v>130</v>
      </c>
      <c r="I169" s="13">
        <v>20</v>
      </c>
      <c r="J169" s="13"/>
      <c r="K169" s="16">
        <v>251.99999999999997</v>
      </c>
      <c r="L169" s="26">
        <v>201.6</v>
      </c>
      <c r="M169" s="27">
        <v>141.11999999999998</v>
      </c>
      <c r="N169" s="16"/>
      <c r="O169" s="15">
        <f>VLOOKUP(B169,'[1]MA DO'!$H$5:$AE$3586,24,0)</f>
        <v>1.06</v>
      </c>
    </row>
    <row r="170" spans="1:15" x14ac:dyDescent="0.25">
      <c r="A170" s="8" t="s">
        <v>306</v>
      </c>
      <c r="B170" s="8" t="s">
        <v>463</v>
      </c>
      <c r="C170" s="2">
        <v>164</v>
      </c>
      <c r="D170" s="3" t="s">
        <v>170</v>
      </c>
      <c r="E170" s="3" t="s">
        <v>165</v>
      </c>
      <c r="F170" s="3" t="s">
        <v>171</v>
      </c>
      <c r="G170" s="13">
        <v>180</v>
      </c>
      <c r="H170" s="13">
        <v>130</v>
      </c>
      <c r="I170" s="13">
        <v>20</v>
      </c>
      <c r="J170" s="13"/>
      <c r="K170" s="16">
        <v>251.99999999999997</v>
      </c>
      <c r="L170" s="26">
        <v>201.6</v>
      </c>
      <c r="M170" s="27">
        <v>141.11999999999998</v>
      </c>
      <c r="N170" s="16"/>
      <c r="O170" s="15">
        <f>VLOOKUP(B170,'[1]MA DO'!$H$5:$AE$3586,24,0)</f>
        <v>1.06</v>
      </c>
    </row>
    <row r="171" spans="1:15" x14ac:dyDescent="0.25">
      <c r="A171" s="8" t="s">
        <v>307</v>
      </c>
      <c r="B171" s="8" t="s">
        <v>463</v>
      </c>
      <c r="C171" s="2">
        <v>165</v>
      </c>
      <c r="D171" s="3" t="s">
        <v>169</v>
      </c>
      <c r="E171" s="3" t="s">
        <v>151</v>
      </c>
      <c r="F171" s="3" t="s">
        <v>172</v>
      </c>
      <c r="G171" s="13">
        <v>180</v>
      </c>
      <c r="H171" s="13">
        <v>130</v>
      </c>
      <c r="I171" s="13">
        <v>20</v>
      </c>
      <c r="J171" s="13"/>
      <c r="K171" s="16">
        <v>251.99999999999997</v>
      </c>
      <c r="L171" s="26">
        <v>201.6</v>
      </c>
      <c r="M171" s="27">
        <v>141.11999999999998</v>
      </c>
      <c r="N171" s="16"/>
      <c r="O171" s="15">
        <f>VLOOKUP(B171,'[1]MA DO'!$H$5:$AE$3586,24,0)</f>
        <v>1.06</v>
      </c>
    </row>
    <row r="172" spans="1:15" x14ac:dyDescent="0.25">
      <c r="A172" s="8" t="s">
        <v>308</v>
      </c>
      <c r="B172" s="8" t="s">
        <v>463</v>
      </c>
      <c r="C172" s="2">
        <v>166</v>
      </c>
      <c r="D172" s="3" t="s">
        <v>173</v>
      </c>
      <c r="E172" s="3" t="s">
        <v>157</v>
      </c>
      <c r="F172" s="3" t="s">
        <v>411</v>
      </c>
      <c r="G172" s="13">
        <v>180</v>
      </c>
      <c r="H172" s="13">
        <v>130</v>
      </c>
      <c r="I172" s="13">
        <v>20</v>
      </c>
      <c r="J172" s="13"/>
      <c r="K172" s="16">
        <v>251.99999999999997</v>
      </c>
      <c r="L172" s="26">
        <v>201.6</v>
      </c>
      <c r="M172" s="27">
        <v>141.11999999999998</v>
      </c>
      <c r="N172" s="16"/>
      <c r="O172" s="15">
        <f>VLOOKUP(B172,'[1]MA DO'!$H$5:$AE$3586,24,0)</f>
        <v>1.06</v>
      </c>
    </row>
    <row r="173" spans="1:15" x14ac:dyDescent="0.25">
      <c r="A173" s="8" t="s">
        <v>309</v>
      </c>
      <c r="B173" s="8" t="s">
        <v>463</v>
      </c>
      <c r="C173" s="2">
        <v>167</v>
      </c>
      <c r="D173" s="3" t="s">
        <v>174</v>
      </c>
      <c r="E173" s="3" t="s">
        <v>119</v>
      </c>
      <c r="F173" s="3" t="s">
        <v>175</v>
      </c>
      <c r="G173" s="13">
        <v>180</v>
      </c>
      <c r="H173" s="13">
        <v>130</v>
      </c>
      <c r="I173" s="13">
        <v>20</v>
      </c>
      <c r="J173" s="13"/>
      <c r="K173" s="16">
        <v>251.99999999999997</v>
      </c>
      <c r="L173" s="26">
        <v>201.6</v>
      </c>
      <c r="M173" s="27">
        <v>141.11999999999998</v>
      </c>
      <c r="N173" s="16"/>
      <c r="O173" s="15">
        <f>VLOOKUP(B173,'[1]MA DO'!$H$5:$AE$3586,24,0)</f>
        <v>1.06</v>
      </c>
    </row>
    <row r="174" spans="1:15" ht="31.5" x14ac:dyDescent="0.25">
      <c r="A174" s="8" t="s">
        <v>310</v>
      </c>
      <c r="B174" s="8" t="s">
        <v>463</v>
      </c>
      <c r="C174" s="2">
        <v>168</v>
      </c>
      <c r="D174" s="3" t="s">
        <v>176</v>
      </c>
      <c r="E174" s="3" t="s">
        <v>404</v>
      </c>
      <c r="F174" s="3" t="s">
        <v>443</v>
      </c>
      <c r="G174" s="13">
        <v>180</v>
      </c>
      <c r="H174" s="13">
        <v>130</v>
      </c>
      <c r="I174" s="13">
        <v>20</v>
      </c>
      <c r="J174" s="13"/>
      <c r="K174" s="16">
        <v>251.99999999999997</v>
      </c>
      <c r="L174" s="26">
        <v>201.6</v>
      </c>
      <c r="M174" s="27">
        <v>141.11999999999998</v>
      </c>
      <c r="N174" s="16"/>
      <c r="O174" s="15">
        <f>VLOOKUP(B174,'[1]MA DO'!$H$5:$AE$3586,24,0)</f>
        <v>1.06</v>
      </c>
    </row>
    <row r="175" spans="1:15" x14ac:dyDescent="0.25">
      <c r="A175" s="8" t="s">
        <v>311</v>
      </c>
      <c r="B175" s="8" t="s">
        <v>463</v>
      </c>
      <c r="C175" s="2">
        <v>169</v>
      </c>
      <c r="D175" s="3" t="s">
        <v>177</v>
      </c>
      <c r="E175" s="3" t="s">
        <v>165</v>
      </c>
      <c r="F175" s="3" t="s">
        <v>410</v>
      </c>
      <c r="G175" s="13">
        <v>180</v>
      </c>
      <c r="H175" s="13">
        <v>130</v>
      </c>
      <c r="I175" s="13">
        <v>20</v>
      </c>
      <c r="J175" s="13"/>
      <c r="K175" s="16">
        <v>251.99999999999997</v>
      </c>
      <c r="L175" s="26">
        <v>201.6</v>
      </c>
      <c r="M175" s="27">
        <v>141.11999999999998</v>
      </c>
      <c r="N175" s="16"/>
      <c r="O175" s="15">
        <f>VLOOKUP(B175,'[1]MA DO'!$H$5:$AE$3586,24,0)</f>
        <v>1.06</v>
      </c>
    </row>
    <row r="176" spans="1:15" x14ac:dyDescent="0.25">
      <c r="A176" s="8" t="s">
        <v>312</v>
      </c>
      <c r="B176" s="8" t="s">
        <v>463</v>
      </c>
      <c r="C176" s="2">
        <v>170</v>
      </c>
      <c r="D176" s="3" t="s">
        <v>178</v>
      </c>
      <c r="E176" s="3" t="s">
        <v>177</v>
      </c>
      <c r="F176" s="3" t="s">
        <v>179</v>
      </c>
      <c r="G176" s="13">
        <v>180</v>
      </c>
      <c r="H176" s="13">
        <v>130</v>
      </c>
      <c r="I176" s="13">
        <v>20</v>
      </c>
      <c r="J176" s="13"/>
      <c r="K176" s="16">
        <v>251.99999999999997</v>
      </c>
      <c r="L176" s="26">
        <v>201.6</v>
      </c>
      <c r="M176" s="27">
        <v>141.11999999999998</v>
      </c>
      <c r="N176" s="16"/>
      <c r="O176" s="15">
        <f>VLOOKUP(B176,'[1]MA DO'!$H$5:$AE$3586,24,0)</f>
        <v>1.06</v>
      </c>
    </row>
    <row r="177" spans="1:15" x14ac:dyDescent="0.25">
      <c r="A177" s="8" t="s">
        <v>313</v>
      </c>
      <c r="B177" s="8" t="s">
        <v>463</v>
      </c>
      <c r="C177" s="2">
        <v>171</v>
      </c>
      <c r="D177" s="3" t="s">
        <v>179</v>
      </c>
      <c r="E177" s="3" t="s">
        <v>177</v>
      </c>
      <c r="F177" s="3" t="s">
        <v>405</v>
      </c>
      <c r="G177" s="13">
        <v>180</v>
      </c>
      <c r="H177" s="13">
        <v>130</v>
      </c>
      <c r="I177" s="13">
        <v>20</v>
      </c>
      <c r="J177" s="13"/>
      <c r="K177" s="16">
        <v>251.99999999999997</v>
      </c>
      <c r="L177" s="26">
        <v>201.6</v>
      </c>
      <c r="M177" s="27">
        <v>141.11999999999998</v>
      </c>
      <c r="N177" s="16"/>
      <c r="O177" s="15">
        <f>VLOOKUP(B177,'[1]MA DO'!$H$5:$AE$3586,24,0)</f>
        <v>1.06</v>
      </c>
    </row>
    <row r="178" spans="1:15" x14ac:dyDescent="0.25">
      <c r="A178" s="8" t="s">
        <v>314</v>
      </c>
      <c r="B178" s="8" t="s">
        <v>463</v>
      </c>
      <c r="C178" s="2">
        <v>172</v>
      </c>
      <c r="D178" s="3" t="s">
        <v>180</v>
      </c>
      <c r="E178" s="3" t="s">
        <v>181</v>
      </c>
      <c r="F178" s="3" t="s">
        <v>182</v>
      </c>
      <c r="G178" s="13">
        <v>180</v>
      </c>
      <c r="H178" s="13">
        <v>130</v>
      </c>
      <c r="I178" s="13">
        <v>20</v>
      </c>
      <c r="J178" s="13"/>
      <c r="K178" s="16">
        <v>251.99999999999997</v>
      </c>
      <c r="L178" s="26">
        <v>201.6</v>
      </c>
      <c r="M178" s="27">
        <v>141.11999999999998</v>
      </c>
      <c r="N178" s="16"/>
      <c r="O178" s="15">
        <f>VLOOKUP(B178,'[1]MA DO'!$H$5:$AE$3586,24,0)</f>
        <v>1.06</v>
      </c>
    </row>
    <row r="179" spans="1:15" ht="31.5" x14ac:dyDescent="0.25">
      <c r="A179" s="8" t="s">
        <v>315</v>
      </c>
      <c r="B179" s="8" t="s">
        <v>463</v>
      </c>
      <c r="C179" s="2">
        <v>173</v>
      </c>
      <c r="D179" s="3" t="s">
        <v>182</v>
      </c>
      <c r="E179" s="3" t="s">
        <v>434</v>
      </c>
      <c r="F179" s="3" t="s">
        <v>444</v>
      </c>
      <c r="G179" s="13">
        <v>180</v>
      </c>
      <c r="H179" s="13">
        <v>130</v>
      </c>
      <c r="I179" s="13">
        <v>20</v>
      </c>
      <c r="J179" s="13"/>
      <c r="K179" s="16">
        <v>251.99999999999997</v>
      </c>
      <c r="L179" s="26">
        <v>201.6</v>
      </c>
      <c r="M179" s="27">
        <v>141.11999999999998</v>
      </c>
      <c r="N179" s="16"/>
      <c r="O179" s="15">
        <f>VLOOKUP(B179,'[1]MA DO'!$H$5:$AE$3586,24,0)</f>
        <v>1.06</v>
      </c>
    </row>
    <row r="180" spans="1:15" x14ac:dyDescent="0.25">
      <c r="A180" s="8" t="s">
        <v>316</v>
      </c>
      <c r="B180" s="8" t="s">
        <v>463</v>
      </c>
      <c r="C180" s="2">
        <v>174</v>
      </c>
      <c r="D180" s="3" t="s">
        <v>183</v>
      </c>
      <c r="E180" s="3" t="s">
        <v>177</v>
      </c>
      <c r="F180" s="3" t="s">
        <v>179</v>
      </c>
      <c r="G180" s="13">
        <v>180</v>
      </c>
      <c r="H180" s="13">
        <v>130</v>
      </c>
      <c r="I180" s="13">
        <v>20</v>
      </c>
      <c r="J180" s="13"/>
      <c r="K180" s="16">
        <v>251.99999999999997</v>
      </c>
      <c r="L180" s="26">
        <v>201.6</v>
      </c>
      <c r="M180" s="27">
        <v>141.11999999999998</v>
      </c>
      <c r="N180" s="16"/>
      <c r="O180" s="15">
        <f>VLOOKUP(B180,'[1]MA DO'!$H$5:$AE$3586,24,0)</f>
        <v>1.06</v>
      </c>
    </row>
    <row r="181" spans="1:15" ht="31.5" x14ac:dyDescent="0.25">
      <c r="A181" s="8" t="s">
        <v>317</v>
      </c>
      <c r="B181" s="8" t="s">
        <v>463</v>
      </c>
      <c r="C181" s="2">
        <v>175</v>
      </c>
      <c r="D181" s="3" t="s">
        <v>184</v>
      </c>
      <c r="E181" s="3" t="s">
        <v>145</v>
      </c>
      <c r="F181" s="3" t="s">
        <v>445</v>
      </c>
      <c r="G181" s="13">
        <v>180</v>
      </c>
      <c r="H181" s="13">
        <v>130</v>
      </c>
      <c r="I181" s="13">
        <v>20</v>
      </c>
      <c r="J181" s="13"/>
      <c r="K181" s="16">
        <v>251.99999999999997</v>
      </c>
      <c r="L181" s="26">
        <v>201.6</v>
      </c>
      <c r="M181" s="27">
        <v>141.11999999999998</v>
      </c>
      <c r="N181" s="16"/>
      <c r="O181" s="15">
        <f>VLOOKUP(B181,'[1]MA DO'!$H$5:$AE$3586,24,0)</f>
        <v>1.06</v>
      </c>
    </row>
    <row r="182" spans="1:15" x14ac:dyDescent="0.25">
      <c r="A182" s="8" t="s">
        <v>318</v>
      </c>
      <c r="B182" s="8" t="s">
        <v>463</v>
      </c>
      <c r="C182" s="2">
        <v>176</v>
      </c>
      <c r="D182" s="3" t="s">
        <v>185</v>
      </c>
      <c r="E182" s="3" t="s">
        <v>177</v>
      </c>
      <c r="F182" s="3" t="s">
        <v>405</v>
      </c>
      <c r="G182" s="13">
        <v>180</v>
      </c>
      <c r="H182" s="13">
        <v>130</v>
      </c>
      <c r="I182" s="13">
        <v>20</v>
      </c>
      <c r="J182" s="13"/>
      <c r="K182" s="16">
        <v>251.99999999999997</v>
      </c>
      <c r="L182" s="26">
        <v>201.6</v>
      </c>
      <c r="M182" s="27">
        <v>141.11999999999998</v>
      </c>
      <c r="N182" s="16"/>
      <c r="O182" s="15">
        <f>VLOOKUP(B182,'[1]MA DO'!$H$5:$AE$3586,24,0)</f>
        <v>1.06</v>
      </c>
    </row>
    <row r="183" spans="1:15" ht="31.5" x14ac:dyDescent="0.25">
      <c r="A183" s="8" t="s">
        <v>319</v>
      </c>
      <c r="B183" s="8" t="s">
        <v>463</v>
      </c>
      <c r="C183" s="2">
        <v>177</v>
      </c>
      <c r="D183" s="3" t="s">
        <v>186</v>
      </c>
      <c r="E183" s="3" t="s">
        <v>187</v>
      </c>
      <c r="F183" s="3" t="s">
        <v>446</v>
      </c>
      <c r="G183" s="13">
        <v>180</v>
      </c>
      <c r="H183" s="13">
        <v>130</v>
      </c>
      <c r="I183" s="13">
        <v>20</v>
      </c>
      <c r="J183" s="13"/>
      <c r="K183" s="16">
        <v>251.99999999999997</v>
      </c>
      <c r="L183" s="26">
        <v>201.6</v>
      </c>
      <c r="M183" s="27">
        <v>141.11999999999998</v>
      </c>
      <c r="N183" s="16"/>
      <c r="O183" s="15">
        <f>VLOOKUP(B183,'[1]MA DO'!$H$5:$AE$3586,24,0)</f>
        <v>1.06</v>
      </c>
    </row>
    <row r="184" spans="1:15" ht="31.5" x14ac:dyDescent="0.25">
      <c r="A184" s="8" t="s">
        <v>320</v>
      </c>
      <c r="B184" s="8" t="s">
        <v>463</v>
      </c>
      <c r="C184" s="2">
        <v>178</v>
      </c>
      <c r="D184" s="3" t="s">
        <v>188</v>
      </c>
      <c r="E184" s="3" t="s">
        <v>177</v>
      </c>
      <c r="F184" s="3" t="s">
        <v>447</v>
      </c>
      <c r="G184" s="13">
        <v>180</v>
      </c>
      <c r="H184" s="13">
        <v>130</v>
      </c>
      <c r="I184" s="13">
        <v>20</v>
      </c>
      <c r="J184" s="13"/>
      <c r="K184" s="16">
        <v>251.99999999999997</v>
      </c>
      <c r="L184" s="26">
        <v>201.6</v>
      </c>
      <c r="M184" s="27">
        <v>141.11999999999998</v>
      </c>
      <c r="N184" s="16"/>
      <c r="O184" s="15">
        <f>VLOOKUP(B184,'[1]MA DO'!$H$5:$AE$3586,24,0)</f>
        <v>1.06</v>
      </c>
    </row>
    <row r="185" spans="1:15" x14ac:dyDescent="0.25">
      <c r="A185" s="8" t="s">
        <v>321</v>
      </c>
      <c r="B185" s="8" t="s">
        <v>463</v>
      </c>
      <c r="C185" s="2">
        <v>179</v>
      </c>
      <c r="D185" s="3" t="s">
        <v>189</v>
      </c>
      <c r="E185" s="3" t="s">
        <v>188</v>
      </c>
      <c r="F185" s="3" t="s">
        <v>164</v>
      </c>
      <c r="G185" s="13">
        <v>180</v>
      </c>
      <c r="H185" s="13">
        <v>130</v>
      </c>
      <c r="I185" s="13">
        <v>20</v>
      </c>
      <c r="J185" s="13"/>
      <c r="K185" s="16">
        <v>251.99999999999997</v>
      </c>
      <c r="L185" s="26">
        <v>201.6</v>
      </c>
      <c r="M185" s="27">
        <v>141.11999999999998</v>
      </c>
      <c r="N185" s="16"/>
      <c r="O185" s="15">
        <f>VLOOKUP(B185,'[1]MA DO'!$H$5:$AE$3586,24,0)</f>
        <v>1.06</v>
      </c>
    </row>
    <row r="186" spans="1:15" x14ac:dyDescent="0.25">
      <c r="A186" s="8" t="s">
        <v>322</v>
      </c>
      <c r="B186" s="8" t="s">
        <v>463</v>
      </c>
      <c r="C186" s="2">
        <v>180</v>
      </c>
      <c r="D186" s="3" t="s">
        <v>190</v>
      </c>
      <c r="E186" s="3" t="s">
        <v>125</v>
      </c>
      <c r="F186" s="3" t="s">
        <v>149</v>
      </c>
      <c r="G186" s="13">
        <v>180</v>
      </c>
      <c r="H186" s="13">
        <v>130</v>
      </c>
      <c r="I186" s="13">
        <v>20</v>
      </c>
      <c r="J186" s="13"/>
      <c r="K186" s="16">
        <v>251.99999999999997</v>
      </c>
      <c r="L186" s="26">
        <v>201.6</v>
      </c>
      <c r="M186" s="27">
        <v>141.11999999999998</v>
      </c>
      <c r="N186" s="16"/>
      <c r="O186" s="15">
        <f>VLOOKUP(B186,'[1]MA DO'!$H$5:$AE$3586,24,0)</f>
        <v>1.06</v>
      </c>
    </row>
    <row r="187" spans="1:15" x14ac:dyDescent="0.25">
      <c r="A187" s="8" t="s">
        <v>323</v>
      </c>
      <c r="B187" s="8" t="s">
        <v>463</v>
      </c>
      <c r="C187" s="2">
        <v>181</v>
      </c>
      <c r="D187" s="3" t="s">
        <v>191</v>
      </c>
      <c r="E187" s="3" t="s">
        <v>145</v>
      </c>
      <c r="F187" s="3" t="s">
        <v>163</v>
      </c>
      <c r="G187" s="13">
        <v>180</v>
      </c>
      <c r="H187" s="13">
        <v>130</v>
      </c>
      <c r="I187" s="13">
        <v>20</v>
      </c>
      <c r="J187" s="13"/>
      <c r="K187" s="16">
        <v>251.99999999999997</v>
      </c>
      <c r="L187" s="26">
        <v>201.6</v>
      </c>
      <c r="M187" s="27">
        <v>141.11999999999998</v>
      </c>
      <c r="N187" s="16"/>
      <c r="O187" s="15">
        <f>VLOOKUP(B187,'[1]MA DO'!$H$5:$AE$3586,24,0)</f>
        <v>1.06</v>
      </c>
    </row>
    <row r="188" spans="1:15" x14ac:dyDescent="0.25">
      <c r="A188" s="8" t="s">
        <v>324</v>
      </c>
      <c r="B188" s="8" t="s">
        <v>463</v>
      </c>
      <c r="C188" s="2">
        <v>182</v>
      </c>
      <c r="D188" s="3" t="s">
        <v>192</v>
      </c>
      <c r="E188" s="3" t="s">
        <v>146</v>
      </c>
      <c r="F188" s="3" t="s">
        <v>448</v>
      </c>
      <c r="G188" s="13">
        <v>180</v>
      </c>
      <c r="H188" s="13">
        <v>130</v>
      </c>
      <c r="I188" s="13">
        <v>20</v>
      </c>
      <c r="J188" s="13"/>
      <c r="K188" s="16">
        <v>251.99999999999997</v>
      </c>
      <c r="L188" s="26">
        <v>201.6</v>
      </c>
      <c r="M188" s="27">
        <v>141.11999999999998</v>
      </c>
      <c r="N188" s="16"/>
      <c r="O188" s="15">
        <f>VLOOKUP(B188,'[1]MA DO'!$H$5:$AE$3586,24,0)</f>
        <v>1.06</v>
      </c>
    </row>
    <row r="189" spans="1:15" x14ac:dyDescent="0.25">
      <c r="A189" s="8" t="s">
        <v>325</v>
      </c>
      <c r="B189" s="8" t="s">
        <v>463</v>
      </c>
      <c r="C189" s="2">
        <v>183</v>
      </c>
      <c r="D189" s="3" t="s">
        <v>168</v>
      </c>
      <c r="E189" s="3" t="s">
        <v>153</v>
      </c>
      <c r="F189" s="3" t="s">
        <v>58</v>
      </c>
      <c r="G189" s="13">
        <v>180</v>
      </c>
      <c r="H189" s="13">
        <v>130</v>
      </c>
      <c r="I189" s="13">
        <v>20</v>
      </c>
      <c r="J189" s="13"/>
      <c r="K189" s="16">
        <v>251.99999999999997</v>
      </c>
      <c r="L189" s="26">
        <v>201.6</v>
      </c>
      <c r="M189" s="27">
        <v>141.11999999999998</v>
      </c>
      <c r="N189" s="16"/>
      <c r="O189" s="15">
        <f>VLOOKUP(B189,'[1]MA DO'!$H$5:$AE$3586,24,0)</f>
        <v>1.06</v>
      </c>
    </row>
    <row r="190" spans="1:15" s="11" customFormat="1" ht="31.5" x14ac:dyDescent="0.25">
      <c r="A190" s="9" t="s">
        <v>396</v>
      </c>
      <c r="B190" s="8" t="s">
        <v>463</v>
      </c>
      <c r="C190" s="2">
        <v>184</v>
      </c>
      <c r="D190" s="3" t="s">
        <v>435</v>
      </c>
      <c r="E190" s="3"/>
      <c r="F190" s="3"/>
      <c r="G190" s="13">
        <v>180</v>
      </c>
      <c r="H190" s="13">
        <v>130</v>
      </c>
      <c r="I190" s="13">
        <v>30</v>
      </c>
      <c r="J190" s="13"/>
      <c r="K190" s="16">
        <v>251.99999999999997</v>
      </c>
      <c r="L190" s="26">
        <v>201.6</v>
      </c>
      <c r="M190" s="27">
        <v>141.11999999999998</v>
      </c>
      <c r="N190" s="16"/>
      <c r="O190" s="15">
        <f>VLOOKUP(B190,'[1]MA DO'!$H$5:$AE$3586,24,0)</f>
        <v>1.06</v>
      </c>
    </row>
    <row r="191" spans="1:15" ht="141.75" x14ac:dyDescent="0.25">
      <c r="A191" s="9" t="s">
        <v>331</v>
      </c>
      <c r="B191" s="8" t="s">
        <v>463</v>
      </c>
      <c r="C191" s="2">
        <v>185</v>
      </c>
      <c r="D191" s="3" t="s">
        <v>436</v>
      </c>
      <c r="E191" s="3"/>
      <c r="F191" s="3"/>
      <c r="G191" s="13">
        <v>180</v>
      </c>
      <c r="H191" s="13">
        <v>130</v>
      </c>
      <c r="I191" s="13">
        <v>30</v>
      </c>
      <c r="J191" s="13"/>
      <c r="K191" s="16">
        <v>251.99999999999997</v>
      </c>
      <c r="L191" s="26">
        <v>201.6</v>
      </c>
      <c r="M191" s="27">
        <v>141.11999999999998</v>
      </c>
      <c r="N191" s="16"/>
      <c r="O191" s="15">
        <f>VLOOKUP(B191,'[1]MA DO'!$H$5:$AE$3586,24,0)</f>
        <v>1.06</v>
      </c>
    </row>
    <row r="192" spans="1:15" ht="157.5" x14ac:dyDescent="0.25">
      <c r="A192" s="9" t="s">
        <v>332</v>
      </c>
      <c r="B192" s="8" t="s">
        <v>463</v>
      </c>
      <c r="C192" s="2">
        <v>186</v>
      </c>
      <c r="D192" s="3" t="s">
        <v>437</v>
      </c>
      <c r="E192" s="3"/>
      <c r="F192" s="3"/>
      <c r="G192" s="13">
        <v>180</v>
      </c>
      <c r="H192" s="13">
        <v>130</v>
      </c>
      <c r="I192" s="13">
        <v>30</v>
      </c>
      <c r="J192" s="13"/>
      <c r="K192" s="16">
        <v>251.99999999999997</v>
      </c>
      <c r="L192" s="26">
        <v>201.6</v>
      </c>
      <c r="M192" s="27">
        <v>141.11999999999998</v>
      </c>
      <c r="N192" s="16"/>
      <c r="O192" s="15">
        <f>VLOOKUP(B192,'[1]MA DO'!$H$5:$AE$3586,24,0)</f>
        <v>1.06</v>
      </c>
    </row>
    <row r="193" spans="1:15" ht="47.25" x14ac:dyDescent="0.25">
      <c r="A193" s="9" t="s">
        <v>418</v>
      </c>
      <c r="B193" s="8" t="s">
        <v>465</v>
      </c>
      <c r="C193" s="2">
        <v>187</v>
      </c>
      <c r="D193" s="3" t="s">
        <v>438</v>
      </c>
      <c r="E193" s="3"/>
      <c r="F193" s="3"/>
      <c r="G193" s="13">
        <v>150</v>
      </c>
      <c r="H193" s="13">
        <v>110</v>
      </c>
      <c r="I193" s="13">
        <v>30</v>
      </c>
      <c r="J193" s="13"/>
      <c r="K193" s="16">
        <v>210</v>
      </c>
      <c r="L193" s="26">
        <v>168</v>
      </c>
      <c r="M193" s="27">
        <v>117.6</v>
      </c>
      <c r="N193" s="16"/>
      <c r="O193" s="15">
        <f>VLOOKUP(B193,'[1]MA DO'!$H$5:$AE$3586,24,0)</f>
        <v>1.06</v>
      </c>
    </row>
    <row r="194" spans="1:15" ht="78.75" x14ac:dyDescent="0.25">
      <c r="A194" s="8" t="s">
        <v>393</v>
      </c>
      <c r="B194" s="8" t="s">
        <v>465</v>
      </c>
      <c r="C194" s="2">
        <v>188</v>
      </c>
      <c r="D194" s="3" t="s">
        <v>193</v>
      </c>
      <c r="E194" s="3"/>
      <c r="F194" s="3"/>
      <c r="G194" s="13">
        <v>150</v>
      </c>
      <c r="H194" s="13">
        <v>110</v>
      </c>
      <c r="I194" s="13">
        <v>30</v>
      </c>
      <c r="J194" s="13"/>
      <c r="K194" s="16">
        <v>210</v>
      </c>
      <c r="L194" s="26">
        <v>168</v>
      </c>
      <c r="M194" s="27">
        <v>117.6</v>
      </c>
      <c r="N194" s="16"/>
      <c r="O194" s="15">
        <f>VLOOKUP(B194,'[1]MA DO'!$H$5:$AE$3586,24,0)</f>
        <v>1.06</v>
      </c>
    </row>
    <row r="195" spans="1:15" ht="63" x14ac:dyDescent="0.25">
      <c r="A195" s="8" t="s">
        <v>394</v>
      </c>
      <c r="B195" s="8" t="s">
        <v>465</v>
      </c>
      <c r="C195" s="2">
        <v>189</v>
      </c>
      <c r="D195" s="3" t="s">
        <v>194</v>
      </c>
      <c r="E195" s="3"/>
      <c r="F195" s="3"/>
      <c r="G195" s="13">
        <v>150</v>
      </c>
      <c r="H195" s="13">
        <v>110</v>
      </c>
      <c r="I195" s="13">
        <v>30</v>
      </c>
      <c r="J195" s="13"/>
      <c r="K195" s="16">
        <v>210</v>
      </c>
      <c r="L195" s="26">
        <v>168</v>
      </c>
      <c r="M195" s="27">
        <v>117.6</v>
      </c>
      <c r="N195" s="16"/>
      <c r="O195" s="15">
        <f>VLOOKUP(B195,'[1]MA DO'!$H$5:$AE$3586,24,0)</f>
        <v>1.06</v>
      </c>
    </row>
    <row r="196" spans="1:15" ht="30" customHeight="1" x14ac:dyDescent="0.25">
      <c r="A196" s="8" t="s">
        <v>395</v>
      </c>
      <c r="B196" s="8" t="s">
        <v>465</v>
      </c>
      <c r="C196" s="2">
        <v>190</v>
      </c>
      <c r="D196" s="3" t="s">
        <v>19</v>
      </c>
      <c r="E196" s="3"/>
      <c r="F196" s="3"/>
      <c r="G196" s="13">
        <v>150</v>
      </c>
      <c r="H196" s="13">
        <v>110</v>
      </c>
      <c r="I196" s="13">
        <v>30</v>
      </c>
      <c r="J196" s="13"/>
      <c r="K196" s="16">
        <v>210</v>
      </c>
      <c r="L196" s="26">
        <v>168</v>
      </c>
      <c r="M196" s="27">
        <v>117.6</v>
      </c>
      <c r="N196" s="16"/>
      <c r="O196" s="15">
        <f>VLOOKUP(B196,'[1]MA DO'!$H$5:$AE$3586,24,0)</f>
        <v>1.06</v>
      </c>
    </row>
  </sheetData>
  <autoFilter ref="A5:R196" xr:uid="{0B66FCD7-D382-4498-AC0A-8C7895209709}"/>
  <mergeCells count="14">
    <mergeCell ref="C1:O2"/>
    <mergeCell ref="C3:O3"/>
    <mergeCell ref="O4:O5"/>
    <mergeCell ref="M4:M5"/>
    <mergeCell ref="H4:H5"/>
    <mergeCell ref="I4:I5"/>
    <mergeCell ref="C4:C5"/>
    <mergeCell ref="K4:K5"/>
    <mergeCell ref="L4:L5"/>
    <mergeCell ref="G4:G5"/>
    <mergeCell ref="D4:D5"/>
    <mergeCell ref="E4:F4"/>
    <mergeCell ref="J4:J5"/>
    <mergeCell ref="N4:N5"/>
  </mergeCells>
  <pageMargins left="0.2" right="0.2" top="0.2" bottom="0.2" header="0.2" footer="0.2"/>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2026-04-13T08:23:12Z</cp:lastPrinted>
  <dcterms:created xsi:type="dcterms:W3CDTF">2025-09-30T07:46:36Z</dcterms:created>
  <dcterms:modified xsi:type="dcterms:W3CDTF">2026-04-15T08:02:01Z</dcterms:modified>
</cp:coreProperties>
</file>